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570" windowWidth="20775" windowHeight="8895" activeTab="2"/>
  </bookViews>
  <sheets>
    <sheet name="Instructions" sheetId="7" r:id="rId1"/>
    <sheet name="Form CGTC 28" sheetId="2" r:id="rId2"/>
    <sheet name="Data Entry Form" sheetId="3" r:id="rId3"/>
    <sheet name="Level" sheetId="5" r:id="rId4"/>
    <sheet name="Code" sheetId="4" state="hidden" r:id="rId5"/>
  </sheets>
  <definedNames>
    <definedName name="Back_Page">'Form CGTC 28'!$W$1:$AQ$47</definedName>
    <definedName name="Data_Form_1">'Data Entry Form'!$A$1:$L$42</definedName>
    <definedName name="Data_Form_2">'Data Entry Form'!$M$1:$Y$42</definedName>
    <definedName name="Front_Page">'Form CGTC 28'!$A$1:$U$47</definedName>
    <definedName name="State_Services">#REF!</definedName>
  </definedNames>
  <calcPr calcId="124519"/>
</workbook>
</file>

<file path=xl/calcChain.xml><?xml version="1.0" encoding="utf-8"?>
<calcChain xmlns="http://schemas.openxmlformats.org/spreadsheetml/2006/main">
  <c r="S36" i="4"/>
  <c r="S34"/>
  <c r="S33"/>
  <c r="S32"/>
  <c r="AR30"/>
  <c r="Q30"/>
  <c r="R30" s="1"/>
  <c r="F30"/>
  <c r="G30" s="1"/>
  <c r="O30" i="3" s="1"/>
  <c r="IR30" i="4" s="1"/>
  <c r="E30"/>
  <c r="D30"/>
  <c r="C30"/>
  <c r="B30"/>
  <c r="AR29"/>
  <c r="Q29"/>
  <c r="R29" s="1"/>
  <c r="G29"/>
  <c r="F29"/>
  <c r="E29"/>
  <c r="D29"/>
  <c r="C29"/>
  <c r="B29"/>
  <c r="AR28"/>
  <c r="Q28"/>
  <c r="R28" s="1"/>
  <c r="G28"/>
  <c r="O28" i="3" s="1"/>
  <c r="IR28" i="4" s="1"/>
  <c r="F28"/>
  <c r="E28"/>
  <c r="D28"/>
  <c r="C28"/>
  <c r="B28"/>
  <c r="AR27"/>
  <c r="Q27"/>
  <c r="R27" s="1"/>
  <c r="G27"/>
  <c r="F27"/>
  <c r="E27"/>
  <c r="D27"/>
  <c r="C27"/>
  <c r="B27"/>
  <c r="AR26"/>
  <c r="Q26"/>
  <c r="R26" s="1"/>
  <c r="W26" i="3" s="1"/>
  <c r="IU26" i="4" s="1"/>
  <c r="F26"/>
  <c r="G26" s="1"/>
  <c r="O26" i="3" s="1"/>
  <c r="IR26" i="4" s="1"/>
  <c r="E26"/>
  <c r="D26"/>
  <c r="C26"/>
  <c r="B26"/>
  <c r="AR25"/>
  <c r="R25"/>
  <c r="Q25"/>
  <c r="F25"/>
  <c r="G25" s="1"/>
  <c r="O25" i="3" s="1"/>
  <c r="IR25" i="4" s="1"/>
  <c r="E25"/>
  <c r="D25"/>
  <c r="C25"/>
  <c r="B25"/>
  <c r="AR24"/>
  <c r="Q24"/>
  <c r="R24" s="1"/>
  <c r="G24"/>
  <c r="O24" i="3" s="1"/>
  <c r="IR24" i="4" s="1"/>
  <c r="F24"/>
  <c r="E24"/>
  <c r="D24"/>
  <c r="C24"/>
  <c r="B24"/>
  <c r="AR23"/>
  <c r="Q23"/>
  <c r="R23" s="1"/>
  <c r="G23"/>
  <c r="F23"/>
  <c r="E23"/>
  <c r="D23"/>
  <c r="C23"/>
  <c r="B23"/>
  <c r="AR22"/>
  <c r="Q22"/>
  <c r="R22" s="1"/>
  <c r="W22" i="3" s="1"/>
  <c r="IU22" i="4" s="1"/>
  <c r="G22"/>
  <c r="O22" i="3" s="1"/>
  <c r="IR22" i="4" s="1"/>
  <c r="F22"/>
  <c r="E22"/>
  <c r="D22"/>
  <c r="C22"/>
  <c r="B22"/>
  <c r="AR21"/>
  <c r="R21"/>
  <c r="Q21"/>
  <c r="G21"/>
  <c r="F21"/>
  <c r="E21"/>
  <c r="D21"/>
  <c r="C21"/>
  <c r="B21"/>
  <c r="AR20"/>
  <c r="R20"/>
  <c r="Q20"/>
  <c r="F20"/>
  <c r="G20" s="1"/>
  <c r="E20"/>
  <c r="D20"/>
  <c r="C20"/>
  <c r="B20"/>
  <c r="AR19"/>
  <c r="R19"/>
  <c r="W19" i="3" s="1"/>
  <c r="IU19" i="4" s="1"/>
  <c r="Q19"/>
  <c r="F19"/>
  <c r="G19" s="1"/>
  <c r="O19" i="3" s="1"/>
  <c r="IR19" i="4" s="1"/>
  <c r="E19"/>
  <c r="D19"/>
  <c r="C19"/>
  <c r="B19"/>
  <c r="AR18"/>
  <c r="Q18"/>
  <c r="R18" s="1"/>
  <c r="W18" i="3" s="1"/>
  <c r="IU18" i="4" s="1"/>
  <c r="F18"/>
  <c r="G18" s="1"/>
  <c r="E18"/>
  <c r="D18"/>
  <c r="C18"/>
  <c r="B18"/>
  <c r="AR17"/>
  <c r="R17"/>
  <c r="Q17"/>
  <c r="F17"/>
  <c r="G17" s="1"/>
  <c r="O17" i="3" s="1"/>
  <c r="IR17" i="4" s="1"/>
  <c r="E17"/>
  <c r="D17"/>
  <c r="C17"/>
  <c r="B17"/>
  <c r="AR16"/>
  <c r="R16"/>
  <c r="W16" i="3" s="1"/>
  <c r="IU16" i="4" s="1"/>
  <c r="Q16"/>
  <c r="F16"/>
  <c r="G16" s="1"/>
  <c r="O16" i="3" s="1"/>
  <c r="IR16" i="4" s="1"/>
  <c r="E16"/>
  <c r="D16"/>
  <c r="C16"/>
  <c r="B16"/>
  <c r="AR15"/>
  <c r="Q15"/>
  <c r="R15" s="1"/>
  <c r="W15" i="3" s="1"/>
  <c r="IU15" i="4" s="1"/>
  <c r="F15"/>
  <c r="G15" s="1"/>
  <c r="E15"/>
  <c r="D15"/>
  <c r="C15"/>
  <c r="B15"/>
  <c r="AR14"/>
  <c r="R14"/>
  <c r="W14" i="3" s="1"/>
  <c r="IU14" i="4" s="1"/>
  <c r="Q14"/>
  <c r="F14"/>
  <c r="G14" s="1"/>
  <c r="O14" i="3" s="1"/>
  <c r="IR14" i="4" s="1"/>
  <c r="E14"/>
  <c r="D14"/>
  <c r="C14"/>
  <c r="B14"/>
  <c r="AR13"/>
  <c r="R13"/>
  <c r="W13" i="3" s="1"/>
  <c r="IU13" i="4" s="1"/>
  <c r="Q13"/>
  <c r="F13"/>
  <c r="G13" s="1"/>
  <c r="O13" i="3" s="1"/>
  <c r="IR13" i="4" s="1"/>
  <c r="E13"/>
  <c r="D13"/>
  <c r="C13"/>
  <c r="B13"/>
  <c r="AR12"/>
  <c r="Q12"/>
  <c r="R12" s="1"/>
  <c r="F12"/>
  <c r="G12" s="1"/>
  <c r="O12" i="3" s="1"/>
  <c r="IR12" i="4" s="1"/>
  <c r="E12"/>
  <c r="D12"/>
  <c r="C12"/>
  <c r="B12"/>
  <c r="AR11"/>
  <c r="Q11"/>
  <c r="R11" s="1"/>
  <c r="W11" i="3" s="1"/>
  <c r="IU11" i="4" s="1"/>
  <c r="F11"/>
  <c r="G11" s="1"/>
  <c r="O11" i="3" s="1"/>
  <c r="IR11" i="4" s="1"/>
  <c r="E11"/>
  <c r="D11"/>
  <c r="C11"/>
  <c r="B11"/>
  <c r="AR10"/>
  <c r="Q10"/>
  <c r="R10" s="1"/>
  <c r="P10"/>
  <c r="O10"/>
  <c r="N10"/>
  <c r="M10"/>
  <c r="L10"/>
  <c r="K10"/>
  <c r="J10"/>
  <c r="I10"/>
  <c r="H10"/>
  <c r="F10"/>
  <c r="G10" s="1"/>
  <c r="E10"/>
  <c r="D10"/>
  <c r="C10"/>
  <c r="B10"/>
  <c r="D5"/>
  <c r="B5"/>
  <c r="J3"/>
  <c r="B3"/>
  <c r="C41" i="3"/>
  <c r="C40"/>
  <c r="Y34"/>
  <c r="Y33"/>
  <c r="Y32"/>
  <c r="K31"/>
  <c r="H31"/>
  <c r="W30"/>
  <c r="IU30" i="4" s="1"/>
  <c r="W29" i="3"/>
  <c r="IU29" i="4" s="1"/>
  <c r="O29" i="3"/>
  <c r="IR29" i="4" s="1"/>
  <c r="W28" i="3"/>
  <c r="IU28" i="4" s="1"/>
  <c r="W27" i="3"/>
  <c r="IU27" i="4" s="1"/>
  <c r="O27" i="3"/>
  <c r="IR27" i="4" s="1"/>
  <c r="W25" i="3"/>
  <c r="IU25" i="4" s="1"/>
  <c r="W24" i="3"/>
  <c r="IU24" i="4" s="1"/>
  <c r="W23" i="3"/>
  <c r="IU23" i="4" s="1"/>
  <c r="O23" i="3"/>
  <c r="IR23" i="4" s="1"/>
  <c r="W21" i="3"/>
  <c r="IU21" i="4" s="1"/>
  <c r="O21" i="3"/>
  <c r="IR21" i="4" s="1"/>
  <c r="W20" i="3"/>
  <c r="IU20" i="4" s="1"/>
  <c r="O20" i="3"/>
  <c r="IR20" i="4" s="1"/>
  <c r="O18" i="3"/>
  <c r="IR18" i="4" s="1"/>
  <c r="W17" i="3"/>
  <c r="IU17" i="4" s="1"/>
  <c r="O15" i="3"/>
  <c r="IR15" i="4" s="1"/>
  <c r="W12" i="3"/>
  <c r="IU12" i="4" s="1"/>
  <c r="Q10" i="3"/>
  <c r="P10"/>
  <c r="R5"/>
  <c r="J4" i="4" l="1"/>
  <c r="S5" s="1"/>
  <c r="S3"/>
  <c r="R31"/>
  <c r="W10" i="3"/>
  <c r="AM30" i="4"/>
  <c r="N30"/>
  <c r="Y30" s="1"/>
  <c r="AB30" s="1"/>
  <c r="N29"/>
  <c r="N28"/>
  <c r="N27"/>
  <c r="AM26"/>
  <c r="L26"/>
  <c r="H26"/>
  <c r="P26" i="3" s="1"/>
  <c r="AM25" i="4"/>
  <c r="L25"/>
  <c r="H25"/>
  <c r="P25" i="3" s="1"/>
  <c r="H30" i="4"/>
  <c r="P30" i="3" s="1"/>
  <c r="K29" i="4"/>
  <c r="Y28" s="1"/>
  <c r="AB28" s="1"/>
  <c r="AL28"/>
  <c r="H28"/>
  <c r="P28" i="3" s="1"/>
  <c r="K27" i="4"/>
  <c r="K26"/>
  <c r="K25"/>
  <c r="Y24" s="1"/>
  <c r="AB24" s="1"/>
  <c r="N24"/>
  <c r="N23"/>
  <c r="AM22"/>
  <c r="O30"/>
  <c r="I30"/>
  <c r="L29"/>
  <c r="AM28"/>
  <c r="O28"/>
  <c r="P28" s="1"/>
  <c r="I28"/>
  <c r="L27"/>
  <c r="AL30"/>
  <c r="K30"/>
  <c r="Y29" s="1"/>
  <c r="AB29" s="1"/>
  <c r="AL29"/>
  <c r="H29"/>
  <c r="P29" i="3" s="1"/>
  <c r="K28" i="4"/>
  <c r="AL27"/>
  <c r="H27"/>
  <c r="P27" i="3" s="1"/>
  <c r="AL26" i="4"/>
  <c r="N26"/>
  <c r="I26"/>
  <c r="AL25"/>
  <c r="N25"/>
  <c r="I25"/>
  <c r="AM24"/>
  <c r="L24"/>
  <c r="H24"/>
  <c r="P24" i="3" s="1"/>
  <c r="AM23" i="4"/>
  <c r="L23"/>
  <c r="H23"/>
  <c r="P23" i="3" s="1"/>
  <c r="L30" i="4"/>
  <c r="AM29"/>
  <c r="I27"/>
  <c r="O26"/>
  <c r="P26" s="1"/>
  <c r="AL23"/>
  <c r="K23"/>
  <c r="I22"/>
  <c r="I21"/>
  <c r="AL20"/>
  <c r="O20"/>
  <c r="P20" s="1"/>
  <c r="K20"/>
  <c r="I19"/>
  <c r="O27"/>
  <c r="P27" s="1"/>
  <c r="O25"/>
  <c r="P25" s="1"/>
  <c r="O24"/>
  <c r="P24" s="1"/>
  <c r="N22"/>
  <c r="N21"/>
  <c r="AM20"/>
  <c r="L20"/>
  <c r="H20"/>
  <c r="P20" i="3" s="1"/>
  <c r="O29" i="4"/>
  <c r="P29" s="1"/>
  <c r="K24"/>
  <c r="Y23" s="1"/>
  <c r="AB23" s="1"/>
  <c r="H22"/>
  <c r="P22" i="3" s="1"/>
  <c r="AL21" i="4"/>
  <c r="O21"/>
  <c r="P21" s="1"/>
  <c r="AL19"/>
  <c r="O19"/>
  <c r="P19" s="1"/>
  <c r="N18"/>
  <c r="AM17"/>
  <c r="L17"/>
  <c r="H17"/>
  <c r="P17" i="3" s="1"/>
  <c r="AM16" i="4"/>
  <c r="L16"/>
  <c r="H16"/>
  <c r="P16" i="3" s="1"/>
  <c r="AM27" i="4"/>
  <c r="AP27" s="1"/>
  <c r="K22"/>
  <c r="AM21"/>
  <c r="AP21" s="1"/>
  <c r="H21"/>
  <c r="P21" i="3" s="1"/>
  <c r="N20" i="4"/>
  <c r="AM19"/>
  <c r="K19"/>
  <c r="AL18"/>
  <c r="O18"/>
  <c r="P18" s="1"/>
  <c r="K18"/>
  <c r="I17"/>
  <c r="I16"/>
  <c r="AL24"/>
  <c r="I23"/>
  <c r="L22"/>
  <c r="K21"/>
  <c r="I20"/>
  <c r="L19"/>
  <c r="AM18"/>
  <c r="AP18" s="1"/>
  <c r="L18"/>
  <c r="H18"/>
  <c r="P18" i="3" s="1"/>
  <c r="N17" i="4"/>
  <c r="H19"/>
  <c r="P19" i="3" s="1"/>
  <c r="AL17" i="4"/>
  <c r="K17"/>
  <c r="K16"/>
  <c r="I15"/>
  <c r="AL14"/>
  <c r="O14"/>
  <c r="P14" s="1"/>
  <c r="K14"/>
  <c r="AL13"/>
  <c r="O13"/>
  <c r="P13" s="1"/>
  <c r="K13"/>
  <c r="I12"/>
  <c r="I11"/>
  <c r="AL10"/>
  <c r="J5"/>
  <c r="AM12"/>
  <c r="L11"/>
  <c r="AL22"/>
  <c r="O22"/>
  <c r="P22" s="1"/>
  <c r="L21"/>
  <c r="N19"/>
  <c r="I18"/>
  <c r="O17"/>
  <c r="P17" s="1"/>
  <c r="AL16"/>
  <c r="N16"/>
  <c r="N15"/>
  <c r="AM14"/>
  <c r="AP14" s="1"/>
  <c r="L14"/>
  <c r="H14"/>
  <c r="P14" i="3" s="1"/>
  <c r="AM13" i="4"/>
  <c r="L13"/>
  <c r="H13"/>
  <c r="P13" i="3" s="1"/>
  <c r="N12" i="4"/>
  <c r="N11"/>
  <c r="AM10"/>
  <c r="AM15"/>
  <c r="L15"/>
  <c r="H12"/>
  <c r="P12" i="3" s="1"/>
  <c r="AM11" i="4"/>
  <c r="AP11" s="1"/>
  <c r="H11"/>
  <c r="P11" i="3" s="1"/>
  <c r="I29" i="4"/>
  <c r="L28"/>
  <c r="O23"/>
  <c r="P23" s="1"/>
  <c r="O16"/>
  <c r="P16" s="1"/>
  <c r="AL15"/>
  <c r="O15"/>
  <c r="P15" s="1"/>
  <c r="K15"/>
  <c r="Y14" s="1"/>
  <c r="AB14" s="1"/>
  <c r="I14"/>
  <c r="I13"/>
  <c r="AL12"/>
  <c r="O12"/>
  <c r="P12" s="1"/>
  <c r="K12"/>
  <c r="AL11"/>
  <c r="O11"/>
  <c r="P11" s="1"/>
  <c r="K11"/>
  <c r="Y10" s="1"/>
  <c r="AB10" s="1"/>
  <c r="I24"/>
  <c r="H15"/>
  <c r="P15" i="3" s="1"/>
  <c r="N14" i="4"/>
  <c r="N13"/>
  <c r="L12"/>
  <c r="R10" i="3"/>
  <c r="G31" i="4"/>
  <c r="O10" i="3"/>
  <c r="Y12" i="4" l="1"/>
  <c r="AB12" s="1"/>
  <c r="Y16"/>
  <c r="AB16" s="1"/>
  <c r="Y11"/>
  <c r="Y15"/>
  <c r="AB15" s="1"/>
  <c r="AP19"/>
  <c r="Y21"/>
  <c r="AB21" s="1"/>
  <c r="R4" i="3"/>
  <c r="S4" i="4"/>
  <c r="AP22"/>
  <c r="AP25"/>
  <c r="AP30"/>
  <c r="Z12"/>
  <c r="AC12" s="1"/>
  <c r="M13"/>
  <c r="AA12" s="1"/>
  <c r="AD12" s="1"/>
  <c r="AS24"/>
  <c r="AO24"/>
  <c r="AS20"/>
  <c r="AO20"/>
  <c r="M30"/>
  <c r="AA29" s="1"/>
  <c r="AD29" s="1"/>
  <c r="Z29"/>
  <c r="AC29" s="1"/>
  <c r="AS26"/>
  <c r="AO26"/>
  <c r="Z26"/>
  <c r="AC26" s="1"/>
  <c r="M27"/>
  <c r="AA26" s="1"/>
  <c r="AD26" s="1"/>
  <c r="J24"/>
  <c r="Q24" i="3"/>
  <c r="Q14"/>
  <c r="J14" i="4"/>
  <c r="AS16"/>
  <c r="AO16"/>
  <c r="M21"/>
  <c r="AA20" s="1"/>
  <c r="AD20" s="1"/>
  <c r="Z20"/>
  <c r="AC20" s="1"/>
  <c r="J12"/>
  <c r="Q12" i="3"/>
  <c r="IS10" i="4"/>
  <c r="AO12"/>
  <c r="AS12"/>
  <c r="M28"/>
  <c r="AA27" s="1"/>
  <c r="AD27" s="1"/>
  <c r="Z27"/>
  <c r="AC27" s="1"/>
  <c r="J18"/>
  <c r="Q18" i="3"/>
  <c r="AS22" i="4"/>
  <c r="AO22"/>
  <c r="AS10"/>
  <c r="AO10"/>
  <c r="AS14"/>
  <c r="AO14"/>
  <c r="AS17"/>
  <c r="AO17"/>
  <c r="Z17"/>
  <c r="AC17" s="1"/>
  <c r="M18"/>
  <c r="AA17" s="1"/>
  <c r="AD17" s="1"/>
  <c r="Q16" i="3"/>
  <c r="J16" i="4"/>
  <c r="AS18"/>
  <c r="AO18"/>
  <c r="Z16"/>
  <c r="AC16" s="1"/>
  <c r="M17"/>
  <c r="AA16" s="1"/>
  <c r="AD16" s="1"/>
  <c r="AO19"/>
  <c r="AS19"/>
  <c r="M20"/>
  <c r="AA19" s="1"/>
  <c r="AD19" s="1"/>
  <c r="Z19"/>
  <c r="AC19" s="1"/>
  <c r="J19"/>
  <c r="Q19" i="3"/>
  <c r="J21" i="4"/>
  <c r="Q21" i="3"/>
  <c r="Z23" i="4"/>
  <c r="AC23" s="1"/>
  <c r="M24"/>
  <c r="AA23" s="1"/>
  <c r="AD23" s="1"/>
  <c r="AS25"/>
  <c r="AO25"/>
  <c r="AO29"/>
  <c r="AS29"/>
  <c r="J28"/>
  <c r="Q28" i="3"/>
  <c r="Z28" i="4"/>
  <c r="AC28" s="1"/>
  <c r="M29"/>
  <c r="AA28" s="1"/>
  <c r="AD28" s="1"/>
  <c r="Y25"/>
  <c r="AB25" s="1"/>
  <c r="AP15"/>
  <c r="AP13"/>
  <c r="Y20"/>
  <c r="AB20" s="1"/>
  <c r="Y26"/>
  <c r="AB26" s="1"/>
  <c r="IU10"/>
  <c r="W31" i="3"/>
  <c r="Q4" i="4"/>
  <c r="W4" i="3" s="1"/>
  <c r="Y4"/>
  <c r="Q20"/>
  <c r="J20" i="4"/>
  <c r="AS23"/>
  <c r="AO23"/>
  <c r="M12"/>
  <c r="AA11" s="1"/>
  <c r="Z11"/>
  <c r="Z13"/>
  <c r="AC13" s="1"/>
  <c r="M14"/>
  <c r="AA13" s="1"/>
  <c r="AD13" s="1"/>
  <c r="M19"/>
  <c r="AA18" s="1"/>
  <c r="AD18" s="1"/>
  <c r="Z18"/>
  <c r="AC18" s="1"/>
  <c r="J23"/>
  <c r="Q23" i="3"/>
  <c r="AO21" i="4"/>
  <c r="AS21"/>
  <c r="J25"/>
  <c r="Q25" i="3"/>
  <c r="AS30" i="4"/>
  <c r="AO30"/>
  <c r="Z30"/>
  <c r="AC30" s="1"/>
  <c r="P30"/>
  <c r="AA30" s="1"/>
  <c r="AD30" s="1"/>
  <c r="AS28"/>
  <c r="AO28"/>
  <c r="M25"/>
  <c r="AA24" s="1"/>
  <c r="AD24" s="1"/>
  <c r="Z24"/>
  <c r="AC24" s="1"/>
  <c r="Q5"/>
  <c r="V5" i="3" s="1"/>
  <c r="Y5"/>
  <c r="AP12" i="4"/>
  <c r="Y17"/>
  <c r="AB17" s="1"/>
  <c r="AP16"/>
  <c r="Y22"/>
  <c r="AB22" s="1"/>
  <c r="AP29"/>
  <c r="AP23"/>
  <c r="Y27"/>
  <c r="AB27" s="1"/>
  <c r="AP26"/>
  <c r="IR10"/>
  <c r="O31" i="3"/>
  <c r="AB11" i="4"/>
  <c r="AE10"/>
  <c r="AH10" s="1"/>
  <c r="S10" i="3" s="1"/>
  <c r="AO11" i="4"/>
  <c r="AS11"/>
  <c r="AU11" s="1"/>
  <c r="J13"/>
  <c r="Q13" i="3"/>
  <c r="AO15" i="4"/>
  <c r="AS15"/>
  <c r="J29"/>
  <c r="Q29" i="3"/>
  <c r="M15" i="4"/>
  <c r="AA14" s="1"/>
  <c r="AD14" s="1"/>
  <c r="Z14"/>
  <c r="AC14" s="1"/>
  <c r="M11"/>
  <c r="Z10"/>
  <c r="AC10" s="1"/>
  <c r="J11"/>
  <c r="Q11" i="3"/>
  <c r="AS13" i="4"/>
  <c r="AU13" s="1"/>
  <c r="AO13"/>
  <c r="J15"/>
  <c r="Q15" i="3"/>
  <c r="M22" i="4"/>
  <c r="AA21" s="1"/>
  <c r="AD21" s="1"/>
  <c r="Z21"/>
  <c r="AC21" s="1"/>
  <c r="J17"/>
  <c r="Q17" i="3"/>
  <c r="M16" i="4"/>
  <c r="AA15" s="1"/>
  <c r="AD15" s="1"/>
  <c r="Z15"/>
  <c r="AC15" s="1"/>
  <c r="J22"/>
  <c r="Q22" i="3"/>
  <c r="J27" i="4"/>
  <c r="Q27" i="3"/>
  <c r="Z22" i="4"/>
  <c r="AC22" s="1"/>
  <c r="M23"/>
  <c r="AA22" s="1"/>
  <c r="AD22" s="1"/>
  <c r="Q26" i="3"/>
  <c r="J26" i="4"/>
  <c r="AO27"/>
  <c r="AS27"/>
  <c r="AU27" s="1"/>
  <c r="J30"/>
  <c r="Q30" i="3"/>
  <c r="Z25" i="4"/>
  <c r="AC25" s="1"/>
  <c r="M26"/>
  <c r="AA25" s="1"/>
  <c r="AD25" s="1"/>
  <c r="Q3"/>
  <c r="W3" i="3" s="1"/>
  <c r="Y3"/>
  <c r="AP28" i="4"/>
  <c r="Y13"/>
  <c r="AB13" s="1"/>
  <c r="Y18"/>
  <c r="AB18" s="1"/>
  <c r="AP17"/>
  <c r="AP20"/>
  <c r="Y19"/>
  <c r="AB19" s="1"/>
  <c r="AP24"/>
  <c r="CF12" l="1"/>
  <c r="HB12"/>
  <c r="EZ12"/>
  <c r="AU28"/>
  <c r="AU30"/>
  <c r="CE12"/>
  <c r="HA12"/>
  <c r="EY12"/>
  <c r="AE17"/>
  <c r="AH17" s="1"/>
  <c r="S17" i="3" s="1"/>
  <c r="AF17" i="4"/>
  <c r="AI17" s="1"/>
  <c r="T17" i="3" s="1"/>
  <c r="R17"/>
  <c r="IS17" i="4" s="1"/>
  <c r="AG17"/>
  <c r="AJ17" s="1"/>
  <c r="U17" i="3" s="1"/>
  <c r="IT17" i="4" s="1"/>
  <c r="AE15"/>
  <c r="AH15" s="1"/>
  <c r="S15" i="3" s="1"/>
  <c r="AF15" i="4"/>
  <c r="AI15" s="1"/>
  <c r="T15" i="3" s="1"/>
  <c r="AG15" i="4"/>
  <c r="AJ15" s="1"/>
  <c r="U15" i="3" s="1"/>
  <c r="IT15" i="4" s="1"/>
  <c r="R15" i="3"/>
  <c r="IS15" i="4" s="1"/>
  <c r="S15" s="1"/>
  <c r="X15" i="3" s="1"/>
  <c r="AE11" i="4"/>
  <c r="AH11" s="1"/>
  <c r="S11" i="3" s="1"/>
  <c r="AF11" i="4"/>
  <c r="AI11" s="1"/>
  <c r="T11" i="3" s="1"/>
  <c r="AG11" i="4"/>
  <c r="AJ11" s="1"/>
  <c r="U11" i="3" s="1"/>
  <c r="IT11" i="4" s="1"/>
  <c r="R11" i="3"/>
  <c r="J31" i="4"/>
  <c r="AE30"/>
  <c r="AH30" s="1"/>
  <c r="S30" i="3" s="1"/>
  <c r="AF30" i="4"/>
  <c r="AI30" s="1"/>
  <c r="T30" i="3" s="1"/>
  <c r="AG30" i="4"/>
  <c r="AJ30" s="1"/>
  <c r="U30" i="3" s="1"/>
  <c r="IT30" i="4" s="1"/>
  <c r="R30" i="3"/>
  <c r="IS30" i="4" s="1"/>
  <c r="AF27"/>
  <c r="AI27" s="1"/>
  <c r="T27" i="3" s="1"/>
  <c r="AE27" i="4"/>
  <c r="AH27" s="1"/>
  <c r="S27" i="3" s="1"/>
  <c r="AG27" i="4"/>
  <c r="AJ27" s="1"/>
  <c r="U27" i="3" s="1"/>
  <c r="IT27" i="4" s="1"/>
  <c r="R27" i="3"/>
  <c r="IS27" i="4" s="1"/>
  <c r="AA10"/>
  <c r="AD10" s="1"/>
  <c r="M31"/>
  <c r="AF29"/>
  <c r="AI29" s="1"/>
  <c r="T29" i="3" s="1"/>
  <c r="AE29" i="4"/>
  <c r="AH29" s="1"/>
  <c r="S29" i="3" s="1"/>
  <c r="AG29" i="4"/>
  <c r="AJ29" s="1"/>
  <c r="U29" i="3" s="1"/>
  <c r="IT29" i="4" s="1"/>
  <c r="R29" i="3"/>
  <c r="IS29" i="4" s="1"/>
  <c r="AG13"/>
  <c r="AJ13" s="1"/>
  <c r="U13" i="3" s="1"/>
  <c r="IT13" i="4" s="1"/>
  <c r="R13" i="3"/>
  <c r="IS13" i="4" s="1"/>
  <c r="AF13"/>
  <c r="AI13" s="1"/>
  <c r="T13" i="3" s="1"/>
  <c r="AE13" i="4"/>
  <c r="AH13" s="1"/>
  <c r="S13" i="3" s="1"/>
  <c r="AE25" i="4"/>
  <c r="AH25" s="1"/>
  <c r="S25" i="3" s="1"/>
  <c r="AF25" i="4"/>
  <c r="AI25" s="1"/>
  <c r="T25" i="3" s="1"/>
  <c r="AG25" i="4"/>
  <c r="AJ25" s="1"/>
  <c r="U25" i="3" s="1"/>
  <c r="IT25" i="4" s="1"/>
  <c r="R25" i="3"/>
  <c r="IS25" i="4" s="1"/>
  <c r="AF23"/>
  <c r="AI23" s="1"/>
  <c r="T23" i="3" s="1"/>
  <c r="AE23" i="4"/>
  <c r="AH23" s="1"/>
  <c r="S23" i="3" s="1"/>
  <c r="AG23" i="4"/>
  <c r="AJ23" s="1"/>
  <c r="U23" i="3" s="1"/>
  <c r="IT23" i="4" s="1"/>
  <c r="R23" i="3"/>
  <c r="IS23" i="4" s="1"/>
  <c r="AG14"/>
  <c r="AJ14" s="1"/>
  <c r="U14" i="3" s="1"/>
  <c r="IT14" i="4" s="1"/>
  <c r="R14" i="3"/>
  <c r="IS14" i="4" s="1"/>
  <c r="AE14"/>
  <c r="AH14" s="1"/>
  <c r="S14" i="3" s="1"/>
  <c r="AF14" i="4"/>
  <c r="AI14" s="1"/>
  <c r="T14" i="3" s="1"/>
  <c r="IL12" i="4"/>
  <c r="EH12"/>
  <c r="HT12"/>
  <c r="AU23"/>
  <c r="AU29"/>
  <c r="AU19"/>
  <c r="P31"/>
  <c r="AE26"/>
  <c r="AH26" s="1"/>
  <c r="S26" i="3" s="1"/>
  <c r="AF26" i="4"/>
  <c r="AI26" s="1"/>
  <c r="T26" i="3" s="1"/>
  <c r="AG26" i="4"/>
  <c r="AJ26" s="1"/>
  <c r="U26" i="3" s="1"/>
  <c r="IT26" i="4" s="1"/>
  <c r="R26" i="3"/>
  <c r="IS26" i="4" s="1"/>
  <c r="AF28"/>
  <c r="AI28" s="1"/>
  <c r="T28" i="3" s="1"/>
  <c r="AE28" i="4"/>
  <c r="AH28" s="1"/>
  <c r="S28" i="3" s="1"/>
  <c r="AG28" i="4"/>
  <c r="AJ28" s="1"/>
  <c r="U28" i="3" s="1"/>
  <c r="IT28" i="4" s="1"/>
  <c r="R28" i="3"/>
  <c r="IS28" i="4" s="1"/>
  <c r="AE21"/>
  <c r="AH21" s="1"/>
  <c r="S21" i="3" s="1"/>
  <c r="AF21" i="4"/>
  <c r="AI21" s="1"/>
  <c r="T21" i="3" s="1"/>
  <c r="AG21" i="4"/>
  <c r="AJ21" s="1"/>
  <c r="U21" i="3" s="1"/>
  <c r="IT21" i="4" s="1"/>
  <c r="R21" i="3"/>
  <c r="IS21" i="4" s="1"/>
  <c r="GZ19"/>
  <c r="EX19"/>
  <c r="EX14"/>
  <c r="CD14"/>
  <c r="EF19"/>
  <c r="CD19"/>
  <c r="GZ14"/>
  <c r="EF14"/>
  <c r="AF18"/>
  <c r="AI18" s="1"/>
  <c r="T18" i="3" s="1"/>
  <c r="AG18" i="4"/>
  <c r="AJ18" s="1"/>
  <c r="U18" i="3" s="1"/>
  <c r="IT18" i="4" s="1"/>
  <c r="R18" i="3"/>
  <c r="IS18" i="4" s="1"/>
  <c r="AE18"/>
  <c r="AH18" s="1"/>
  <c r="S18" i="3" s="1"/>
  <c r="AE12" i="4"/>
  <c r="AH12" s="1"/>
  <c r="S12" i="3" s="1"/>
  <c r="AF12" i="4"/>
  <c r="AI12" s="1"/>
  <c r="T12" i="3" s="1"/>
  <c r="AG12" i="4"/>
  <c r="AJ12" s="1"/>
  <c r="U12" i="3" s="1"/>
  <c r="IT12" i="4" s="1"/>
  <c r="R12" i="3"/>
  <c r="IS12" i="4" s="1"/>
  <c r="S12" s="1"/>
  <c r="X12" i="3" s="1"/>
  <c r="AF24" i="4"/>
  <c r="AI24" s="1"/>
  <c r="T24" i="3" s="1"/>
  <c r="AE24" i="4"/>
  <c r="AH24" s="1"/>
  <c r="S24" i="3" s="1"/>
  <c r="AG24" i="4"/>
  <c r="AJ24" s="1"/>
  <c r="U24" i="3" s="1"/>
  <c r="IT24" i="4" s="1"/>
  <c r="R24" i="3"/>
  <c r="IS24" i="4" s="1"/>
  <c r="S24" s="1"/>
  <c r="X24" i="3" s="1"/>
  <c r="FR12" i="4"/>
  <c r="FP14" s="1"/>
  <c r="CX12"/>
  <c r="AU25"/>
  <c r="AU17"/>
  <c r="AU16"/>
  <c r="AU26"/>
  <c r="AU20"/>
  <c r="AG10"/>
  <c r="AJ10" s="1"/>
  <c r="AD11"/>
  <c r="AE16"/>
  <c r="AH16" s="1"/>
  <c r="S16" i="3" s="1"/>
  <c r="AF16" i="4"/>
  <c r="AI16" s="1"/>
  <c r="T16" i="3" s="1"/>
  <c r="AG16" i="4"/>
  <c r="AJ16" s="1"/>
  <c r="U16" i="3" s="1"/>
  <c r="IT16" i="4" s="1"/>
  <c r="R16" i="3"/>
  <c r="IS16" i="4" s="1"/>
  <c r="GH12"/>
  <c r="GG12" s="1"/>
  <c r="DN12"/>
  <c r="DM12" s="1"/>
  <c r="IJ12"/>
  <c r="II12" s="1"/>
  <c r="FP12"/>
  <c r="FO12" s="1"/>
  <c r="CV12"/>
  <c r="CU12" s="1"/>
  <c r="GZ12"/>
  <c r="GY12" s="1"/>
  <c r="HR12"/>
  <c r="HQ12" s="1"/>
  <c r="EX12"/>
  <c r="EW12" s="1"/>
  <c r="CD12"/>
  <c r="CC12" s="1"/>
  <c r="EF12"/>
  <c r="EE12" s="1"/>
  <c r="AU12"/>
  <c r="AF22"/>
  <c r="AI22" s="1"/>
  <c r="T22" i="3" s="1"/>
  <c r="AG22" i="4"/>
  <c r="AJ22" s="1"/>
  <c r="U22" i="3" s="1"/>
  <c r="IT22" i="4" s="1"/>
  <c r="AE22"/>
  <c r="AH22" s="1"/>
  <c r="S22" i="3" s="1"/>
  <c r="R22"/>
  <c r="IS22" i="4" s="1"/>
  <c r="AC11"/>
  <c r="AF10"/>
  <c r="AI10" s="1"/>
  <c r="T10" i="3" s="1"/>
  <c r="AG20" i="4"/>
  <c r="AJ20" s="1"/>
  <c r="U20" i="3" s="1"/>
  <c r="IT20" i="4" s="1"/>
  <c r="AE20"/>
  <c r="AH20" s="1"/>
  <c r="S20" i="3" s="1"/>
  <c r="AF20" i="4"/>
  <c r="AI20" s="1"/>
  <c r="T20" i="3" s="1"/>
  <c r="R20"/>
  <c r="IS20" i="4" s="1"/>
  <c r="AE19"/>
  <c r="AH19" s="1"/>
  <c r="S19" i="3" s="1"/>
  <c r="AF19" i="4"/>
  <c r="AI19" s="1"/>
  <c r="T19" i="3" s="1"/>
  <c r="AG19" i="4"/>
  <c r="AJ19" s="1"/>
  <c r="U19" i="3" s="1"/>
  <c r="IT19" i="4" s="1"/>
  <c r="R19" i="3"/>
  <c r="IS19" i="4" s="1"/>
  <c r="S19" s="1"/>
  <c r="X19" i="3" s="1"/>
  <c r="GJ12" i="4"/>
  <c r="AU15"/>
  <c r="DP12"/>
  <c r="DN19" s="1"/>
  <c r="AU21"/>
  <c r="AU18"/>
  <c r="AU14"/>
  <c r="AU22"/>
  <c r="AU24"/>
  <c r="S20" l="1"/>
  <c r="X20" i="3" s="1"/>
  <c r="S21" i="4"/>
  <c r="X21" i="3" s="1"/>
  <c r="S28" i="4"/>
  <c r="X28" i="3" s="1"/>
  <c r="S26" i="4"/>
  <c r="X26" i="3" s="1"/>
  <c r="FP19" i="4"/>
  <c r="GZ20"/>
  <c r="GR28" s="1"/>
  <c r="GR24"/>
  <c r="GR18"/>
  <c r="GR20"/>
  <c r="GR21"/>
  <c r="GR10"/>
  <c r="GR12"/>
  <c r="GR16"/>
  <c r="DE30"/>
  <c r="DE25"/>
  <c r="DE29"/>
  <c r="DE27"/>
  <c r="DE26"/>
  <c r="DE28"/>
  <c r="DE24"/>
  <c r="DE23"/>
  <c r="DE22"/>
  <c r="DE19"/>
  <c r="DE18"/>
  <c r="DE16"/>
  <c r="DE15"/>
  <c r="DE21"/>
  <c r="DM19"/>
  <c r="DE20"/>
  <c r="DE17"/>
  <c r="DE13"/>
  <c r="DE12"/>
  <c r="DP19"/>
  <c r="DE11"/>
  <c r="DE10"/>
  <c r="DE14"/>
  <c r="EM30"/>
  <c r="EM29"/>
  <c r="EM28"/>
  <c r="EM27"/>
  <c r="EM25"/>
  <c r="EM24"/>
  <c r="EM23"/>
  <c r="EM22"/>
  <c r="EM26"/>
  <c r="EM21"/>
  <c r="EM19"/>
  <c r="EM20"/>
  <c r="EM15"/>
  <c r="EM18"/>
  <c r="EM17"/>
  <c r="EM12"/>
  <c r="EM11"/>
  <c r="EM10"/>
  <c r="EW14"/>
  <c r="EM14"/>
  <c r="EM13"/>
  <c r="EM16"/>
  <c r="EZ14"/>
  <c r="IJ15"/>
  <c r="IJ20"/>
  <c r="IK12"/>
  <c r="IS11"/>
  <c r="S11" s="1"/>
  <c r="X11" i="3" s="1"/>
  <c r="R31"/>
  <c r="FA12" i="4"/>
  <c r="FB12"/>
  <c r="HC12"/>
  <c r="HD12"/>
  <c r="DU30"/>
  <c r="DU29"/>
  <c r="DU28"/>
  <c r="DU27"/>
  <c r="DU25"/>
  <c r="DU23"/>
  <c r="DU24"/>
  <c r="DU22"/>
  <c r="DU20"/>
  <c r="DU18"/>
  <c r="DU16"/>
  <c r="DU26"/>
  <c r="DU21"/>
  <c r="DU15"/>
  <c r="DU19"/>
  <c r="EE14"/>
  <c r="DU14"/>
  <c r="DU11"/>
  <c r="DU10"/>
  <c r="DU13"/>
  <c r="DU12"/>
  <c r="DU17"/>
  <c r="EH14"/>
  <c r="BS30"/>
  <c r="BS29"/>
  <c r="BS28"/>
  <c r="BS27"/>
  <c r="BS24"/>
  <c r="BS23"/>
  <c r="BS26"/>
  <c r="BS25"/>
  <c r="BS22"/>
  <c r="BS21"/>
  <c r="BS19"/>
  <c r="BS20"/>
  <c r="BS18"/>
  <c r="BS17"/>
  <c r="BS15"/>
  <c r="BS12"/>
  <c r="BS11"/>
  <c r="BS10"/>
  <c r="BS13"/>
  <c r="BS16"/>
  <c r="CF14"/>
  <c r="CC14"/>
  <c r="BS14"/>
  <c r="EO30"/>
  <c r="EO26"/>
  <c r="EO25"/>
  <c r="EO24"/>
  <c r="EO29"/>
  <c r="EO27"/>
  <c r="EO22"/>
  <c r="EO28"/>
  <c r="EO23"/>
  <c r="EZ19"/>
  <c r="EO20"/>
  <c r="EW19"/>
  <c r="EO18"/>
  <c r="EO17"/>
  <c r="EO16"/>
  <c r="EO14"/>
  <c r="EO13"/>
  <c r="EO15"/>
  <c r="EO19"/>
  <c r="EO21"/>
  <c r="EO12"/>
  <c r="EO11"/>
  <c r="EO10"/>
  <c r="EF20"/>
  <c r="EG12"/>
  <c r="EF15"/>
  <c r="CD20"/>
  <c r="S18"/>
  <c r="X18" i="3" s="1"/>
  <c r="IJ14" i="4"/>
  <c r="IJ19"/>
  <c r="S14"/>
  <c r="X14" i="3" s="1"/>
  <c r="S13" i="4"/>
  <c r="X13" i="3" s="1"/>
  <c r="S27" i="4"/>
  <c r="X27" i="3" s="1"/>
  <c r="S30" i="4"/>
  <c r="X30" i="3" s="1"/>
  <c r="GZ15" i="4"/>
  <c r="CD15"/>
  <c r="CV15"/>
  <c r="CV20"/>
  <c r="CW12"/>
  <c r="GO30"/>
  <c r="GO29"/>
  <c r="GO28"/>
  <c r="GO27"/>
  <c r="GO25"/>
  <c r="GO24"/>
  <c r="GO26"/>
  <c r="GO23"/>
  <c r="GO20"/>
  <c r="GO19"/>
  <c r="GO18"/>
  <c r="GO16"/>
  <c r="GO21"/>
  <c r="GO15"/>
  <c r="GO22"/>
  <c r="GY14"/>
  <c r="GO14"/>
  <c r="GO11"/>
  <c r="GO10"/>
  <c r="HB14"/>
  <c r="GO13"/>
  <c r="GO17"/>
  <c r="GO12"/>
  <c r="DW30"/>
  <c r="DW28"/>
  <c r="DW26"/>
  <c r="DW24"/>
  <c r="DW29"/>
  <c r="DW27"/>
  <c r="DW25"/>
  <c r="DW23"/>
  <c r="DW19"/>
  <c r="DW22"/>
  <c r="DW21"/>
  <c r="EH19"/>
  <c r="DW20"/>
  <c r="DW17"/>
  <c r="EE19"/>
  <c r="DW18"/>
  <c r="DW15"/>
  <c r="DW12"/>
  <c r="DW13"/>
  <c r="DW10"/>
  <c r="DW16"/>
  <c r="DW14"/>
  <c r="DW11"/>
  <c r="FG30"/>
  <c r="FG28"/>
  <c r="FG26"/>
  <c r="FG25"/>
  <c r="FG24"/>
  <c r="FG29"/>
  <c r="FG27"/>
  <c r="FG23"/>
  <c r="FG22"/>
  <c r="FG20"/>
  <c r="FO19"/>
  <c r="FG21"/>
  <c r="FG15"/>
  <c r="FG19"/>
  <c r="FG18"/>
  <c r="FG16"/>
  <c r="FG14"/>
  <c r="FR19"/>
  <c r="FG17"/>
  <c r="FG13"/>
  <c r="FG12"/>
  <c r="FG11"/>
  <c r="FG10"/>
  <c r="HR20"/>
  <c r="HR15"/>
  <c r="HS12"/>
  <c r="CG12"/>
  <c r="CH12"/>
  <c r="CV19"/>
  <c r="EX20"/>
  <c r="DN20"/>
  <c r="DN15"/>
  <c r="DO12"/>
  <c r="GQ30"/>
  <c r="GQ28"/>
  <c r="GQ25"/>
  <c r="GQ24"/>
  <c r="GQ26"/>
  <c r="GQ29"/>
  <c r="GQ27"/>
  <c r="GQ23"/>
  <c r="GQ19"/>
  <c r="GQ21"/>
  <c r="HB19"/>
  <c r="GY19"/>
  <c r="GQ17"/>
  <c r="GQ18"/>
  <c r="GQ12"/>
  <c r="GQ10"/>
  <c r="GQ22"/>
  <c r="GQ20"/>
  <c r="GQ13"/>
  <c r="GQ11"/>
  <c r="GQ16"/>
  <c r="GQ15"/>
  <c r="GQ14"/>
  <c r="GH20"/>
  <c r="GI12"/>
  <c r="GH15"/>
  <c r="AJ31"/>
  <c r="U10" i="3"/>
  <c r="FE30" i="4"/>
  <c r="FE29"/>
  <c r="FE28"/>
  <c r="FE27"/>
  <c r="FE25"/>
  <c r="FE24"/>
  <c r="FE23"/>
  <c r="FE19"/>
  <c r="FE18"/>
  <c r="FE16"/>
  <c r="FE22"/>
  <c r="FE17"/>
  <c r="FE21"/>
  <c r="FE12"/>
  <c r="FE20"/>
  <c r="FR14"/>
  <c r="FE11"/>
  <c r="FE10"/>
  <c r="FE26"/>
  <c r="FE13"/>
  <c r="FE15"/>
  <c r="FO14"/>
  <c r="FE14"/>
  <c r="FP20"/>
  <c r="FP15"/>
  <c r="FQ12"/>
  <c r="BU30"/>
  <c r="BU26"/>
  <c r="BU25"/>
  <c r="BU29"/>
  <c r="BU27"/>
  <c r="BU22"/>
  <c r="BU28"/>
  <c r="BU24"/>
  <c r="BU23"/>
  <c r="CF19"/>
  <c r="BU20"/>
  <c r="BU18"/>
  <c r="BU17"/>
  <c r="BU16"/>
  <c r="CC19"/>
  <c r="BU19"/>
  <c r="BU14"/>
  <c r="BU13"/>
  <c r="BU11"/>
  <c r="BU21"/>
  <c r="BU15"/>
  <c r="BU12"/>
  <c r="BU10"/>
  <c r="DN14"/>
  <c r="S22"/>
  <c r="X22" i="3" s="1"/>
  <c r="CV14" i="4"/>
  <c r="S16"/>
  <c r="X16" i="3" s="1"/>
  <c r="GH14" i="4"/>
  <c r="HR14"/>
  <c r="HR19"/>
  <c r="GH19"/>
  <c r="S23"/>
  <c r="X23" i="3" s="1"/>
  <c r="S25" i="4"/>
  <c r="X25" i="3" s="1"/>
  <c r="S29" i="4"/>
  <c r="X29" i="3" s="1"/>
  <c r="S17" i="4"/>
  <c r="X17" i="3" s="1"/>
  <c r="EX15" i="4"/>
  <c r="GR23" l="1"/>
  <c r="HB20"/>
  <c r="GY20"/>
  <c r="GR25"/>
  <c r="GR14"/>
  <c r="GR17"/>
  <c r="GR15"/>
  <c r="GR29"/>
  <c r="GR26"/>
  <c r="GR30"/>
  <c r="GR13"/>
  <c r="GR11"/>
  <c r="GR27"/>
  <c r="GR19"/>
  <c r="GR22"/>
  <c r="HJ30"/>
  <c r="HJ25"/>
  <c r="HJ24"/>
  <c r="HJ29"/>
  <c r="HJ27"/>
  <c r="HJ26"/>
  <c r="HJ28"/>
  <c r="HJ21"/>
  <c r="HJ19"/>
  <c r="HJ18"/>
  <c r="HJ22"/>
  <c r="HJ23"/>
  <c r="HJ17"/>
  <c r="HJ16"/>
  <c r="HQ20"/>
  <c r="HT20"/>
  <c r="HJ12"/>
  <c r="HJ11"/>
  <c r="HJ10"/>
  <c r="HJ15"/>
  <c r="HJ14"/>
  <c r="HJ13"/>
  <c r="HJ20"/>
  <c r="HY30"/>
  <c r="HY29"/>
  <c r="HY28"/>
  <c r="HY27"/>
  <c r="HY25"/>
  <c r="HY24"/>
  <c r="HY26"/>
  <c r="HY23"/>
  <c r="HY19"/>
  <c r="HY22"/>
  <c r="HY18"/>
  <c r="HY16"/>
  <c r="HY20"/>
  <c r="HY17"/>
  <c r="HY15"/>
  <c r="HY12"/>
  <c r="HY21"/>
  <c r="IL14"/>
  <c r="HY11"/>
  <c r="HY10"/>
  <c r="HY13"/>
  <c r="II14"/>
  <c r="HY14"/>
  <c r="DZ30"/>
  <c r="DZ29"/>
  <c r="DZ28"/>
  <c r="DZ27"/>
  <c r="DZ25"/>
  <c r="DZ23"/>
  <c r="DZ26"/>
  <c r="DZ24"/>
  <c r="DZ20"/>
  <c r="DZ22"/>
  <c r="DZ19"/>
  <c r="DZ16"/>
  <c r="DZ15"/>
  <c r="DZ17"/>
  <c r="DZ14"/>
  <c r="DZ11"/>
  <c r="DZ10"/>
  <c r="DZ21"/>
  <c r="EG14"/>
  <c r="DZ12"/>
  <c r="DZ18"/>
  <c r="DZ13"/>
  <c r="L41"/>
  <c r="HE12"/>
  <c r="ER30"/>
  <c r="ER29"/>
  <c r="ER28"/>
  <c r="ER27"/>
  <c r="ER23"/>
  <c r="ER26"/>
  <c r="ER22"/>
  <c r="ER25"/>
  <c r="ER21"/>
  <c r="ER19"/>
  <c r="ER24"/>
  <c r="ER15"/>
  <c r="ER18"/>
  <c r="ER20"/>
  <c r="ER17"/>
  <c r="ER16"/>
  <c r="EY14"/>
  <c r="ER12"/>
  <c r="ER11"/>
  <c r="ER10"/>
  <c r="ER14"/>
  <c r="ER13"/>
  <c r="HI30"/>
  <c r="HI26"/>
  <c r="HI25"/>
  <c r="HI24"/>
  <c r="HI29"/>
  <c r="HI27"/>
  <c r="HI22"/>
  <c r="HI28"/>
  <c r="HI23"/>
  <c r="HT19"/>
  <c r="HI20"/>
  <c r="HQ19"/>
  <c r="HI18"/>
  <c r="HI17"/>
  <c r="HI16"/>
  <c r="HI19"/>
  <c r="HI21"/>
  <c r="HI15"/>
  <c r="HI14"/>
  <c r="HI13"/>
  <c r="HI12"/>
  <c r="HI11"/>
  <c r="HI10"/>
  <c r="CK30"/>
  <c r="CK29"/>
  <c r="CK28"/>
  <c r="CK27"/>
  <c r="CK25"/>
  <c r="CK23"/>
  <c r="CK26"/>
  <c r="CK24"/>
  <c r="CK19"/>
  <c r="CK22"/>
  <c r="CK18"/>
  <c r="CK16"/>
  <c r="CK20"/>
  <c r="CK17"/>
  <c r="CK15"/>
  <c r="CK12"/>
  <c r="CX14"/>
  <c r="CK11"/>
  <c r="CK10"/>
  <c r="CK13"/>
  <c r="CU14"/>
  <c r="CK14"/>
  <c r="CK21"/>
  <c r="BZ30"/>
  <c r="BZ26"/>
  <c r="BZ25"/>
  <c r="BZ22"/>
  <c r="BZ28"/>
  <c r="BZ24"/>
  <c r="BZ23"/>
  <c r="BZ27"/>
  <c r="BZ20"/>
  <c r="BZ29"/>
  <c r="CE19"/>
  <c r="BZ17"/>
  <c r="BZ16"/>
  <c r="BZ21"/>
  <c r="BZ19"/>
  <c r="BZ14"/>
  <c r="BZ13"/>
  <c r="BZ18"/>
  <c r="BZ15"/>
  <c r="BZ12"/>
  <c r="BZ11"/>
  <c r="BZ10"/>
  <c r="FH30"/>
  <c r="FH26"/>
  <c r="FH22"/>
  <c r="FH28"/>
  <c r="FH25"/>
  <c r="FH24"/>
  <c r="FH27"/>
  <c r="FH18"/>
  <c r="FR20"/>
  <c r="FH20"/>
  <c r="FH21"/>
  <c r="FH17"/>
  <c r="FH23"/>
  <c r="FH19"/>
  <c r="FH11"/>
  <c r="FH10"/>
  <c r="FH16"/>
  <c r="FH14"/>
  <c r="FH29"/>
  <c r="FH15"/>
  <c r="FH12"/>
  <c r="FO20"/>
  <c r="FH13"/>
  <c r="FJ30"/>
  <c r="FJ29"/>
  <c r="FJ28"/>
  <c r="FJ27"/>
  <c r="FJ25"/>
  <c r="FJ24"/>
  <c r="FJ23"/>
  <c r="FJ26"/>
  <c r="FJ19"/>
  <c r="FJ22"/>
  <c r="FJ16"/>
  <c r="FJ21"/>
  <c r="FJ20"/>
  <c r="FJ17"/>
  <c r="FJ15"/>
  <c r="FQ14"/>
  <c r="FJ12"/>
  <c r="FJ11"/>
  <c r="FJ10"/>
  <c r="FJ18"/>
  <c r="FJ14"/>
  <c r="FJ13"/>
  <c r="IT10"/>
  <c r="S10" s="1"/>
  <c r="U31" i="3"/>
  <c r="FZ30" i="4"/>
  <c r="FZ29"/>
  <c r="FZ27"/>
  <c r="FZ25"/>
  <c r="FZ24"/>
  <c r="FZ26"/>
  <c r="FZ21"/>
  <c r="GJ20"/>
  <c r="FZ20"/>
  <c r="FZ18"/>
  <c r="FZ28"/>
  <c r="GG20"/>
  <c r="FZ23"/>
  <c r="FZ22"/>
  <c r="FZ16"/>
  <c r="FZ15"/>
  <c r="FZ19"/>
  <c r="FZ17"/>
  <c r="FZ14"/>
  <c r="FZ11"/>
  <c r="FZ10"/>
  <c r="FZ13"/>
  <c r="FZ12"/>
  <c r="DR12"/>
  <c r="DQ12"/>
  <c r="CM30"/>
  <c r="CM28"/>
  <c r="CM26"/>
  <c r="CM24"/>
  <c r="CM29"/>
  <c r="CM27"/>
  <c r="CM23"/>
  <c r="CM20"/>
  <c r="CU19"/>
  <c r="CM21"/>
  <c r="CM25"/>
  <c r="CX19"/>
  <c r="CM19"/>
  <c r="CM22"/>
  <c r="CM18"/>
  <c r="CM16"/>
  <c r="CM14"/>
  <c r="CM13"/>
  <c r="CM11"/>
  <c r="CM17"/>
  <c r="CM15"/>
  <c r="CM12"/>
  <c r="CM10"/>
  <c r="HH30"/>
  <c r="HH28"/>
  <c r="HH26"/>
  <c r="HH27"/>
  <c r="HH25"/>
  <c r="HH22"/>
  <c r="HH20"/>
  <c r="HH24"/>
  <c r="HH19"/>
  <c r="HQ15"/>
  <c r="HH29"/>
  <c r="HH15"/>
  <c r="HH21"/>
  <c r="HH14"/>
  <c r="HH13"/>
  <c r="HH17"/>
  <c r="HH23"/>
  <c r="HH18"/>
  <c r="HT15"/>
  <c r="HH12"/>
  <c r="HH11"/>
  <c r="HH10"/>
  <c r="HH16"/>
  <c r="EB30"/>
  <c r="EB24"/>
  <c r="EB29"/>
  <c r="EB27"/>
  <c r="EB25"/>
  <c r="EB23"/>
  <c r="EG19"/>
  <c r="EB19"/>
  <c r="EB28"/>
  <c r="EB21"/>
  <c r="EB22"/>
  <c r="EB18"/>
  <c r="EB17"/>
  <c r="EB26"/>
  <c r="EB16"/>
  <c r="EB12"/>
  <c r="EB10"/>
  <c r="EB13"/>
  <c r="EB11"/>
  <c r="EB20"/>
  <c r="EB15"/>
  <c r="EB14"/>
  <c r="CN30"/>
  <c r="CN26"/>
  <c r="CN25"/>
  <c r="CN22"/>
  <c r="CN28"/>
  <c r="CN24"/>
  <c r="CN29"/>
  <c r="CN18"/>
  <c r="CX20"/>
  <c r="CN20"/>
  <c r="CN21"/>
  <c r="CN17"/>
  <c r="CN27"/>
  <c r="CU20"/>
  <c r="CN23"/>
  <c r="CN19"/>
  <c r="CN11"/>
  <c r="CN10"/>
  <c r="CN16"/>
  <c r="CN14"/>
  <c r="CN13"/>
  <c r="CN15"/>
  <c r="CN12"/>
  <c r="IA30"/>
  <c r="IA28"/>
  <c r="IA29"/>
  <c r="IA27"/>
  <c r="IA26"/>
  <c r="IA23"/>
  <c r="IA20"/>
  <c r="II19"/>
  <c r="IA21"/>
  <c r="IA22"/>
  <c r="IA19"/>
  <c r="IA24"/>
  <c r="IL19"/>
  <c r="IA15"/>
  <c r="IA18"/>
  <c r="IA16"/>
  <c r="IA17"/>
  <c r="IA14"/>
  <c r="IA11"/>
  <c r="IA13"/>
  <c r="IA10"/>
  <c r="IA25"/>
  <c r="IA12"/>
  <c r="DV30"/>
  <c r="DV26"/>
  <c r="DV22"/>
  <c r="DV29"/>
  <c r="DV27"/>
  <c r="DV25"/>
  <c r="DV28"/>
  <c r="DV21"/>
  <c r="DV20"/>
  <c r="DV17"/>
  <c r="EH15"/>
  <c r="DV23"/>
  <c r="DV18"/>
  <c r="DV16"/>
  <c r="EE15"/>
  <c r="DV24"/>
  <c r="DV19"/>
  <c r="DV13"/>
  <c r="DV14"/>
  <c r="DV15"/>
  <c r="DV11"/>
  <c r="DV10"/>
  <c r="DV12"/>
  <c r="ET30"/>
  <c r="ET26"/>
  <c r="ET25"/>
  <c r="ET24"/>
  <c r="ET22"/>
  <c r="ET28"/>
  <c r="ET23"/>
  <c r="ET29"/>
  <c r="ET20"/>
  <c r="ET27"/>
  <c r="ET17"/>
  <c r="ET16"/>
  <c r="ET21"/>
  <c r="ET19"/>
  <c r="ET18"/>
  <c r="ET15"/>
  <c r="ET14"/>
  <c r="ET13"/>
  <c r="ET12"/>
  <c r="ET11"/>
  <c r="ET10"/>
  <c r="EY19"/>
  <c r="BX30"/>
  <c r="BX29"/>
  <c r="BX28"/>
  <c r="BX27"/>
  <c r="BX24"/>
  <c r="BX23"/>
  <c r="BX26"/>
  <c r="BX25"/>
  <c r="BX22"/>
  <c r="BX21"/>
  <c r="BX20"/>
  <c r="BX18"/>
  <c r="BX17"/>
  <c r="BX19"/>
  <c r="BX16"/>
  <c r="BX15"/>
  <c r="CE14"/>
  <c r="BX12"/>
  <c r="BX11"/>
  <c r="BX10"/>
  <c r="BX14"/>
  <c r="BX13"/>
  <c r="HZ30"/>
  <c r="HZ29"/>
  <c r="HZ27"/>
  <c r="HZ26"/>
  <c r="HZ25"/>
  <c r="HZ24"/>
  <c r="HZ22"/>
  <c r="HZ21"/>
  <c r="HZ28"/>
  <c r="HZ19"/>
  <c r="HZ15"/>
  <c r="HZ23"/>
  <c r="HZ18"/>
  <c r="HZ16"/>
  <c r="HZ20"/>
  <c r="HZ17"/>
  <c r="II15"/>
  <c r="HZ13"/>
  <c r="IL15"/>
  <c r="HZ12"/>
  <c r="HZ11"/>
  <c r="HZ10"/>
  <c r="HZ14"/>
  <c r="DD30"/>
  <c r="DD28"/>
  <c r="DD24"/>
  <c r="DD25"/>
  <c r="DD26"/>
  <c r="DD19"/>
  <c r="DD29"/>
  <c r="DD21"/>
  <c r="DD22"/>
  <c r="DD20"/>
  <c r="DD17"/>
  <c r="DP15"/>
  <c r="DD27"/>
  <c r="DD23"/>
  <c r="DD15"/>
  <c r="DD13"/>
  <c r="DD12"/>
  <c r="DD18"/>
  <c r="DD16"/>
  <c r="DM15"/>
  <c r="DD14"/>
  <c r="DD11"/>
  <c r="DD10"/>
  <c r="FF30"/>
  <c r="BB30" s="1"/>
  <c r="FF26"/>
  <c r="FF25"/>
  <c r="FF24"/>
  <c r="FF29"/>
  <c r="BB29" s="1"/>
  <c r="FF27"/>
  <c r="BB27" s="1"/>
  <c r="FF22"/>
  <c r="FF21"/>
  <c r="FF19"/>
  <c r="BB19" s="1"/>
  <c r="FF28"/>
  <c r="BB28" s="1"/>
  <c r="FF20"/>
  <c r="BB20" s="1"/>
  <c r="FF15"/>
  <c r="FF23"/>
  <c r="BB23" s="1"/>
  <c r="FF18"/>
  <c r="FF16"/>
  <c r="BB16" s="1"/>
  <c r="FF17"/>
  <c r="BB17" s="1"/>
  <c r="FF13"/>
  <c r="BB13" s="1"/>
  <c r="FF12"/>
  <c r="FF14"/>
  <c r="BB14" s="1"/>
  <c r="FO15"/>
  <c r="FF11"/>
  <c r="BB11" s="1"/>
  <c r="FF10"/>
  <c r="FR15"/>
  <c r="GL12"/>
  <c r="GK12"/>
  <c r="EP30"/>
  <c r="EP29"/>
  <c r="EP27"/>
  <c r="EP26"/>
  <c r="EP25"/>
  <c r="EP24"/>
  <c r="EP21"/>
  <c r="EP19"/>
  <c r="EP18"/>
  <c r="EP23"/>
  <c r="EW20"/>
  <c r="EZ20"/>
  <c r="EP20"/>
  <c r="EP17"/>
  <c r="EP16"/>
  <c r="EP15"/>
  <c r="EP12"/>
  <c r="EP11"/>
  <c r="EP10"/>
  <c r="EP28"/>
  <c r="EP14"/>
  <c r="EP13"/>
  <c r="EP22"/>
  <c r="HU12"/>
  <c r="HV12"/>
  <c r="FL30"/>
  <c r="FL26"/>
  <c r="FL25"/>
  <c r="FL24"/>
  <c r="FL29"/>
  <c r="FL27"/>
  <c r="FL23"/>
  <c r="FL28"/>
  <c r="FL20"/>
  <c r="FL21"/>
  <c r="FL19"/>
  <c r="FL18"/>
  <c r="FL15"/>
  <c r="FL22"/>
  <c r="FQ19"/>
  <c r="FL14"/>
  <c r="FL10"/>
  <c r="FL13"/>
  <c r="FL11"/>
  <c r="FL17"/>
  <c r="FL16"/>
  <c r="FL12"/>
  <c r="GT30"/>
  <c r="GT29"/>
  <c r="GT28"/>
  <c r="GT27"/>
  <c r="GT25"/>
  <c r="GT24"/>
  <c r="GT23"/>
  <c r="GT22"/>
  <c r="GT20"/>
  <c r="GT16"/>
  <c r="GT15"/>
  <c r="GT26"/>
  <c r="GT19"/>
  <c r="GT14"/>
  <c r="GT18"/>
  <c r="GT11"/>
  <c r="GT10"/>
  <c r="GT17"/>
  <c r="HA14"/>
  <c r="GT12"/>
  <c r="GT21"/>
  <c r="GT13"/>
  <c r="CY12"/>
  <c r="CZ12"/>
  <c r="GP30"/>
  <c r="BD30" s="1"/>
  <c r="GP26"/>
  <c r="BD26" s="1"/>
  <c r="GP22"/>
  <c r="BD22" s="1"/>
  <c r="GP29"/>
  <c r="BD29" s="1"/>
  <c r="GP27"/>
  <c r="GP21"/>
  <c r="GP20"/>
  <c r="BD20" s="1"/>
  <c r="GP17"/>
  <c r="BD17" s="1"/>
  <c r="HB15"/>
  <c r="GP28"/>
  <c r="BD28" s="1"/>
  <c r="GP25"/>
  <c r="GP23"/>
  <c r="GP19"/>
  <c r="BD19" s="1"/>
  <c r="GP18"/>
  <c r="BD18" s="1"/>
  <c r="GP16"/>
  <c r="GY15"/>
  <c r="GP13"/>
  <c r="GP24"/>
  <c r="BD24" s="1"/>
  <c r="GP15"/>
  <c r="BD15" s="1"/>
  <c r="GP14"/>
  <c r="GP12"/>
  <c r="BD12" s="1"/>
  <c r="GP11"/>
  <c r="GP10"/>
  <c r="BD10" s="1"/>
  <c r="BV30"/>
  <c r="BV26"/>
  <c r="BV25"/>
  <c r="BV29"/>
  <c r="BV27"/>
  <c r="BV28"/>
  <c r="BV24"/>
  <c r="BV21"/>
  <c r="BV19"/>
  <c r="BV18"/>
  <c r="BV22"/>
  <c r="BV23"/>
  <c r="BV17"/>
  <c r="BV16"/>
  <c r="CC20"/>
  <c r="BV20"/>
  <c r="BV15"/>
  <c r="BV12"/>
  <c r="BV11"/>
  <c r="BV10"/>
  <c r="CF20"/>
  <c r="BV14"/>
  <c r="BV13"/>
  <c r="L38"/>
  <c r="FC12"/>
  <c r="IB30"/>
  <c r="IB26"/>
  <c r="IB25"/>
  <c r="IB24"/>
  <c r="IB22"/>
  <c r="IB28"/>
  <c r="IB29"/>
  <c r="IB18"/>
  <c r="IL20"/>
  <c r="IB20"/>
  <c r="IB21"/>
  <c r="IB17"/>
  <c r="II20"/>
  <c r="IB19"/>
  <c r="IB23"/>
  <c r="IB11"/>
  <c r="IB10"/>
  <c r="IB15"/>
  <c r="IB14"/>
  <c r="IB12"/>
  <c r="IB13"/>
  <c r="IB27"/>
  <c r="IB16"/>
  <c r="DJ30"/>
  <c r="DJ25"/>
  <c r="DJ28"/>
  <c r="DJ24"/>
  <c r="DJ23"/>
  <c r="DJ22"/>
  <c r="DJ27"/>
  <c r="DJ26"/>
  <c r="DJ20"/>
  <c r="DJ16"/>
  <c r="DJ15"/>
  <c r="DJ29"/>
  <c r="DO19"/>
  <c r="DJ17"/>
  <c r="DJ11"/>
  <c r="DJ21"/>
  <c r="DJ13"/>
  <c r="DJ12"/>
  <c r="DJ14"/>
  <c r="DJ19"/>
  <c r="DJ18"/>
  <c r="DJ10"/>
  <c r="GW30"/>
  <c r="GW28"/>
  <c r="GW25"/>
  <c r="GW24"/>
  <c r="GW26"/>
  <c r="GW29"/>
  <c r="GW27"/>
  <c r="GW22"/>
  <c r="GW18"/>
  <c r="GW23"/>
  <c r="GW19"/>
  <c r="GW21"/>
  <c r="GW15"/>
  <c r="GW20"/>
  <c r="GW17"/>
  <c r="GW11"/>
  <c r="GW10"/>
  <c r="GW16"/>
  <c r="GW12"/>
  <c r="HA20"/>
  <c r="GW13"/>
  <c r="GW14"/>
  <c r="BB26"/>
  <c r="BB21"/>
  <c r="BB18"/>
  <c r="BD16"/>
  <c r="BD23"/>
  <c r="BD27"/>
  <c r="HG30"/>
  <c r="HG29"/>
  <c r="BE29" s="1"/>
  <c r="HG28"/>
  <c r="BE28" s="1"/>
  <c r="HG27"/>
  <c r="HG26"/>
  <c r="BE26" s="1"/>
  <c r="HG23"/>
  <c r="HG25"/>
  <c r="BE25" s="1"/>
  <c r="HG24"/>
  <c r="HG22"/>
  <c r="BE22" s="1"/>
  <c r="HG21"/>
  <c r="HG19"/>
  <c r="BE19" s="1"/>
  <c r="HG15"/>
  <c r="BE15" s="1"/>
  <c r="HG20"/>
  <c r="BE20" s="1"/>
  <c r="HG18"/>
  <c r="BE18" s="1"/>
  <c r="HG17"/>
  <c r="BE17" s="1"/>
  <c r="HG12"/>
  <c r="HG11"/>
  <c r="HG10"/>
  <c r="BE10" s="1"/>
  <c r="HG13"/>
  <c r="BE13" s="1"/>
  <c r="HG16"/>
  <c r="BE16" s="1"/>
  <c r="HT14"/>
  <c r="HQ14"/>
  <c r="HG14"/>
  <c r="BE14" s="1"/>
  <c r="GV30"/>
  <c r="GV26"/>
  <c r="GV29"/>
  <c r="GV27"/>
  <c r="GV23"/>
  <c r="GV24"/>
  <c r="HA19"/>
  <c r="GV19"/>
  <c r="GV22"/>
  <c r="GV21"/>
  <c r="GV20"/>
  <c r="GV18"/>
  <c r="GV17"/>
  <c r="GV28"/>
  <c r="GV25"/>
  <c r="GV16"/>
  <c r="GV15"/>
  <c r="GV12"/>
  <c r="GV13"/>
  <c r="GV10"/>
  <c r="GV14"/>
  <c r="GV11"/>
  <c r="CL30"/>
  <c r="CL29"/>
  <c r="CL27"/>
  <c r="CL25"/>
  <c r="CL22"/>
  <c r="CL21"/>
  <c r="CL28"/>
  <c r="CL24"/>
  <c r="CL19"/>
  <c r="CL23"/>
  <c r="CL18"/>
  <c r="CL16"/>
  <c r="CL20"/>
  <c r="CL17"/>
  <c r="CU15"/>
  <c r="CL13"/>
  <c r="CX15"/>
  <c r="CL15"/>
  <c r="CL12"/>
  <c r="CL26"/>
  <c r="CL11"/>
  <c r="CL10"/>
  <c r="CL14"/>
  <c r="EJ12"/>
  <c r="EI12"/>
  <c r="FY30"/>
  <c r="FY25"/>
  <c r="FY24"/>
  <c r="FY29"/>
  <c r="FY27"/>
  <c r="FY26"/>
  <c r="FY28"/>
  <c r="FY23"/>
  <c r="FY22"/>
  <c r="FY19"/>
  <c r="FY20"/>
  <c r="FY18"/>
  <c r="FY16"/>
  <c r="FY15"/>
  <c r="FY21"/>
  <c r="GG19"/>
  <c r="GJ19"/>
  <c r="FY17"/>
  <c r="FY11"/>
  <c r="FY13"/>
  <c r="FY12"/>
  <c r="FY14"/>
  <c r="FY10"/>
  <c r="EN30"/>
  <c r="BA30" s="1"/>
  <c r="EN26"/>
  <c r="BA26" s="1"/>
  <c r="EN28"/>
  <c r="BA28" s="1"/>
  <c r="EN25"/>
  <c r="BA25" s="1"/>
  <c r="EN24"/>
  <c r="EN29"/>
  <c r="EN20"/>
  <c r="BA20" s="1"/>
  <c r="EW15"/>
  <c r="EN15"/>
  <c r="EN22"/>
  <c r="BA22" s="1"/>
  <c r="EN21"/>
  <c r="EN19"/>
  <c r="BA19" s="1"/>
  <c r="EN18"/>
  <c r="EZ15"/>
  <c r="EN14"/>
  <c r="BA14" s="1"/>
  <c r="EN13"/>
  <c r="BA13" s="1"/>
  <c r="EN23"/>
  <c r="EN16"/>
  <c r="BA16" s="1"/>
  <c r="EN27"/>
  <c r="BA27" s="1"/>
  <c r="EN17"/>
  <c r="BA17" s="1"/>
  <c r="EN12"/>
  <c r="BA12" s="1"/>
  <c r="EN11"/>
  <c r="BA11" s="1"/>
  <c r="EN10"/>
  <c r="FW30"/>
  <c r="FW29"/>
  <c r="FW28"/>
  <c r="FW27"/>
  <c r="FW26"/>
  <c r="FW23"/>
  <c r="FW22"/>
  <c r="FW25"/>
  <c r="FW24"/>
  <c r="FW21"/>
  <c r="FW20"/>
  <c r="FW17"/>
  <c r="FW19"/>
  <c r="FW18"/>
  <c r="FW16"/>
  <c r="GJ14"/>
  <c r="FW15"/>
  <c r="GG14"/>
  <c r="FW14"/>
  <c r="FW11"/>
  <c r="FW10"/>
  <c r="FW13"/>
  <c r="FW12"/>
  <c r="BC12" s="1"/>
  <c r="DC30"/>
  <c r="DC29"/>
  <c r="DC28"/>
  <c r="DC27"/>
  <c r="AY27" s="1"/>
  <c r="DC26"/>
  <c r="DC24"/>
  <c r="DC23"/>
  <c r="DC22"/>
  <c r="AY22" s="1"/>
  <c r="DC25"/>
  <c r="DC21"/>
  <c r="DC20"/>
  <c r="DC17"/>
  <c r="DC18"/>
  <c r="DC16"/>
  <c r="DP14"/>
  <c r="DC19"/>
  <c r="AY19" s="1"/>
  <c r="DM14"/>
  <c r="DC14"/>
  <c r="DC11"/>
  <c r="DC10"/>
  <c r="DC13"/>
  <c r="DC15"/>
  <c r="DC12"/>
  <c r="FS12"/>
  <c r="FT12"/>
  <c r="FX30"/>
  <c r="FX26"/>
  <c r="FX25"/>
  <c r="FX24"/>
  <c r="FX28"/>
  <c r="FX19"/>
  <c r="FX27"/>
  <c r="FX22"/>
  <c r="FX29"/>
  <c r="FX21"/>
  <c r="FX17"/>
  <c r="GJ15"/>
  <c r="FX13"/>
  <c r="FX12"/>
  <c r="FX16"/>
  <c r="GG15"/>
  <c r="FX20"/>
  <c r="FX18"/>
  <c r="FX23"/>
  <c r="FX15"/>
  <c r="FX14"/>
  <c r="FX11"/>
  <c r="FX10"/>
  <c r="DF30"/>
  <c r="DF29"/>
  <c r="DF27"/>
  <c r="DF26"/>
  <c r="DF22"/>
  <c r="DF21"/>
  <c r="DP20"/>
  <c r="DF20"/>
  <c r="DF18"/>
  <c r="DF25"/>
  <c r="DF24"/>
  <c r="DM20"/>
  <c r="DF23"/>
  <c r="DF19"/>
  <c r="DF16"/>
  <c r="DF15"/>
  <c r="DF28"/>
  <c r="DF14"/>
  <c r="DF11"/>
  <c r="DF10"/>
  <c r="DF17"/>
  <c r="DF13"/>
  <c r="DF12"/>
  <c r="L34"/>
  <c r="CI12"/>
  <c r="BT30"/>
  <c r="AW30" s="1"/>
  <c r="BT28"/>
  <c r="AW28" s="1"/>
  <c r="BT24"/>
  <c r="AW24" s="1"/>
  <c r="BT27"/>
  <c r="AW27" s="1"/>
  <c r="BT26"/>
  <c r="BT22"/>
  <c r="AW22" s="1"/>
  <c r="BT20"/>
  <c r="AW20" s="1"/>
  <c r="BT25"/>
  <c r="AW25" s="1"/>
  <c r="BT19"/>
  <c r="BT21"/>
  <c r="AW21" s="1"/>
  <c r="CF15"/>
  <c r="BT14"/>
  <c r="BT13"/>
  <c r="CC15"/>
  <c r="BT29"/>
  <c r="AW29" s="1"/>
  <c r="BT18"/>
  <c r="AW18" s="1"/>
  <c r="BT15"/>
  <c r="BT12"/>
  <c r="AW12" s="1"/>
  <c r="BT11"/>
  <c r="AW11" s="1"/>
  <c r="BT10"/>
  <c r="AW10" s="1"/>
  <c r="BT23"/>
  <c r="AW23" s="1"/>
  <c r="BT17"/>
  <c r="AW17" s="1"/>
  <c r="BT16"/>
  <c r="DX30"/>
  <c r="AZ30" s="1"/>
  <c r="DX28"/>
  <c r="AZ28" s="1"/>
  <c r="DX26"/>
  <c r="AZ26" s="1"/>
  <c r="DX24"/>
  <c r="AZ24" s="1"/>
  <c r="DX22"/>
  <c r="AZ22" s="1"/>
  <c r="EE20"/>
  <c r="DX18"/>
  <c r="AZ18" s="1"/>
  <c r="DX27"/>
  <c r="AZ27" s="1"/>
  <c r="DX19"/>
  <c r="DX15"/>
  <c r="DX29"/>
  <c r="AZ29" s="1"/>
  <c r="DX25"/>
  <c r="DX23"/>
  <c r="DX21"/>
  <c r="AZ21" s="1"/>
  <c r="EH20"/>
  <c r="DX20"/>
  <c r="AZ20" s="1"/>
  <c r="DX17"/>
  <c r="DX11"/>
  <c r="DX10"/>
  <c r="AZ10" s="1"/>
  <c r="DX12"/>
  <c r="AZ12" s="1"/>
  <c r="DX13"/>
  <c r="DX16"/>
  <c r="DX14"/>
  <c r="AZ14" s="1"/>
  <c r="IM12"/>
  <c r="IN12"/>
  <c r="BB22"/>
  <c r="BD11"/>
  <c r="AZ19"/>
  <c r="BB25"/>
  <c r="BB12"/>
  <c r="BB24"/>
  <c r="BD13"/>
  <c r="BD14"/>
  <c r="BD21"/>
  <c r="BD25"/>
  <c r="AW13"/>
  <c r="AW15"/>
  <c r="AW19"/>
  <c r="AZ17"/>
  <c r="AZ11"/>
  <c r="AZ15"/>
  <c r="AZ23"/>
  <c r="BA10"/>
  <c r="BA18"/>
  <c r="BA21"/>
  <c r="BA29"/>
  <c r="AY17" l="1"/>
  <c r="BC14"/>
  <c r="BC20"/>
  <c r="BC22"/>
  <c r="BC28"/>
  <c r="AW14"/>
  <c r="AW16"/>
  <c r="AW26"/>
  <c r="BA15"/>
  <c r="AZ13"/>
  <c r="AZ16"/>
  <c r="AZ25"/>
  <c r="BB15"/>
  <c r="BB10"/>
  <c r="AX25"/>
  <c r="AX30"/>
  <c r="AY16"/>
  <c r="AY24"/>
  <c r="BC15"/>
  <c r="BC26"/>
  <c r="BA23"/>
  <c r="BA24"/>
  <c r="BF29"/>
  <c r="DR19"/>
  <c r="DQ19"/>
  <c r="M38"/>
  <c r="FS19"/>
  <c r="FT19"/>
  <c r="DI30"/>
  <c r="DI28"/>
  <c r="DI25"/>
  <c r="DI24"/>
  <c r="DI29"/>
  <c r="DI27"/>
  <c r="DI26"/>
  <c r="DI23"/>
  <c r="DI19"/>
  <c r="DI22"/>
  <c r="DO15"/>
  <c r="DI17"/>
  <c r="DI21"/>
  <c r="DI18"/>
  <c r="DI20"/>
  <c r="DI13"/>
  <c r="DI12"/>
  <c r="DI16"/>
  <c r="DI15"/>
  <c r="DI14"/>
  <c r="DI11"/>
  <c r="DI10"/>
  <c r="IE30"/>
  <c r="IE29"/>
  <c r="IE27"/>
  <c r="IE26"/>
  <c r="IE25"/>
  <c r="IE24"/>
  <c r="IE28"/>
  <c r="IE22"/>
  <c r="IE23"/>
  <c r="IE21"/>
  <c r="IE19"/>
  <c r="IE20"/>
  <c r="IE18"/>
  <c r="IE15"/>
  <c r="IE16"/>
  <c r="IK15"/>
  <c r="IE17"/>
  <c r="IE13"/>
  <c r="IE12"/>
  <c r="IE14"/>
  <c r="IE11"/>
  <c r="IE10"/>
  <c r="CH14"/>
  <c r="CG14"/>
  <c r="IF30"/>
  <c r="IF29"/>
  <c r="IF27"/>
  <c r="IF26"/>
  <c r="IF25"/>
  <c r="IF24"/>
  <c r="IF23"/>
  <c r="IF22"/>
  <c r="IF20"/>
  <c r="IF21"/>
  <c r="IK19"/>
  <c r="IF18"/>
  <c r="IF15"/>
  <c r="IF19"/>
  <c r="IF16"/>
  <c r="IF14"/>
  <c r="IF10"/>
  <c r="IF17"/>
  <c r="IF13"/>
  <c r="IF11"/>
  <c r="IF12"/>
  <c r="IF28"/>
  <c r="CR30"/>
  <c r="CR24"/>
  <c r="CR29"/>
  <c r="CR27"/>
  <c r="CR25"/>
  <c r="CR23"/>
  <c r="CR22"/>
  <c r="CR20"/>
  <c r="CR21"/>
  <c r="CR26"/>
  <c r="CR19"/>
  <c r="CR28"/>
  <c r="CR18"/>
  <c r="CW19"/>
  <c r="CR14"/>
  <c r="CR13"/>
  <c r="CR17"/>
  <c r="CR16"/>
  <c r="CR15"/>
  <c r="CR12"/>
  <c r="CR11"/>
  <c r="CR10"/>
  <c r="L36"/>
  <c r="DS12"/>
  <c r="CP30"/>
  <c r="CP29"/>
  <c r="CP28"/>
  <c r="CP27"/>
  <c r="CP25"/>
  <c r="CP23"/>
  <c r="CP26"/>
  <c r="CP24"/>
  <c r="CP19"/>
  <c r="CP16"/>
  <c r="CP21"/>
  <c r="CP17"/>
  <c r="CP18"/>
  <c r="CP15"/>
  <c r="CW14"/>
  <c r="CP12"/>
  <c r="CP22"/>
  <c r="CP11"/>
  <c r="CP10"/>
  <c r="CP20"/>
  <c r="CP14"/>
  <c r="CP13"/>
  <c r="EI14"/>
  <c r="EJ14"/>
  <c r="ID30"/>
  <c r="ID29"/>
  <c r="ID28"/>
  <c r="ID27"/>
  <c r="ID25"/>
  <c r="ID24"/>
  <c r="ID23"/>
  <c r="ID19"/>
  <c r="ID26"/>
  <c r="ID16"/>
  <c r="ID22"/>
  <c r="ID21"/>
  <c r="ID17"/>
  <c r="ID18"/>
  <c r="IK14"/>
  <c r="ID12"/>
  <c r="ID20"/>
  <c r="ID11"/>
  <c r="ID10"/>
  <c r="ID15"/>
  <c r="ID14"/>
  <c r="ID13"/>
  <c r="L43"/>
  <c r="IO12"/>
  <c r="BY30"/>
  <c r="BY28"/>
  <c r="BY24"/>
  <c r="BY29"/>
  <c r="BY27"/>
  <c r="BY26"/>
  <c r="BY25"/>
  <c r="BY23"/>
  <c r="BY20"/>
  <c r="BY22"/>
  <c r="BY21"/>
  <c r="BY19"/>
  <c r="BY18"/>
  <c r="BY17"/>
  <c r="BY14"/>
  <c r="BY13"/>
  <c r="BY16"/>
  <c r="BY15"/>
  <c r="BY12"/>
  <c r="BY11"/>
  <c r="BY10"/>
  <c r="CE15"/>
  <c r="GC30"/>
  <c r="GC28"/>
  <c r="GC29"/>
  <c r="GC27"/>
  <c r="GC23"/>
  <c r="GC19"/>
  <c r="GC26"/>
  <c r="GC25"/>
  <c r="GI15"/>
  <c r="GC22"/>
  <c r="GC20"/>
  <c r="GC17"/>
  <c r="GC24"/>
  <c r="GC21"/>
  <c r="GC18"/>
  <c r="GC15"/>
  <c r="GC13"/>
  <c r="GC12"/>
  <c r="GC16"/>
  <c r="GC14"/>
  <c r="GC11"/>
  <c r="GC10"/>
  <c r="GB30"/>
  <c r="GB29"/>
  <c r="GB28"/>
  <c r="GB27"/>
  <c r="GB26"/>
  <c r="GB23"/>
  <c r="GB22"/>
  <c r="GB25"/>
  <c r="GB24"/>
  <c r="GB21"/>
  <c r="GB20"/>
  <c r="GB17"/>
  <c r="GB18"/>
  <c r="GB14"/>
  <c r="GB11"/>
  <c r="GB10"/>
  <c r="GB15"/>
  <c r="GI14"/>
  <c r="GB19"/>
  <c r="GB16"/>
  <c r="GB13"/>
  <c r="GB12"/>
  <c r="HC20"/>
  <c r="HD20"/>
  <c r="IG30"/>
  <c r="IG26"/>
  <c r="IG28"/>
  <c r="IG22"/>
  <c r="IG29"/>
  <c r="IG27"/>
  <c r="IG24"/>
  <c r="IK20"/>
  <c r="IG18"/>
  <c r="IG23"/>
  <c r="IG20"/>
  <c r="IG25"/>
  <c r="IG17"/>
  <c r="IG21"/>
  <c r="IG19"/>
  <c r="IG16"/>
  <c r="IG11"/>
  <c r="IG10"/>
  <c r="IG14"/>
  <c r="IG12"/>
  <c r="IG13"/>
  <c r="IG15"/>
  <c r="EA30"/>
  <c r="EA26"/>
  <c r="EA29"/>
  <c r="EA27"/>
  <c r="EA25"/>
  <c r="EA22"/>
  <c r="EA28"/>
  <c r="EA24"/>
  <c r="EA23"/>
  <c r="EA21"/>
  <c r="EA20"/>
  <c r="EA18"/>
  <c r="EA17"/>
  <c r="EA19"/>
  <c r="EA16"/>
  <c r="EG15"/>
  <c r="EA13"/>
  <c r="EA15"/>
  <c r="EA14"/>
  <c r="EA12"/>
  <c r="EA11"/>
  <c r="EA10"/>
  <c r="CS30"/>
  <c r="CS26"/>
  <c r="CS28"/>
  <c r="CS22"/>
  <c r="CS24"/>
  <c r="CS29"/>
  <c r="CS27"/>
  <c r="CS25"/>
  <c r="CW20"/>
  <c r="CS18"/>
  <c r="CS23"/>
  <c r="CS20"/>
  <c r="CS17"/>
  <c r="CS19"/>
  <c r="CS21"/>
  <c r="CS11"/>
  <c r="CS10"/>
  <c r="CS14"/>
  <c r="CS15"/>
  <c r="CS13"/>
  <c r="CS16"/>
  <c r="CS12"/>
  <c r="EI19"/>
  <c r="EJ19"/>
  <c r="FM30"/>
  <c r="FM26"/>
  <c r="FM28"/>
  <c r="FM22"/>
  <c r="FM25"/>
  <c r="FM24"/>
  <c r="FM29"/>
  <c r="FM27"/>
  <c r="FQ20"/>
  <c r="FM18"/>
  <c r="FM23"/>
  <c r="FM20"/>
  <c r="FM17"/>
  <c r="FM19"/>
  <c r="FM21"/>
  <c r="FM11"/>
  <c r="FM10"/>
  <c r="FM15"/>
  <c r="FM14"/>
  <c r="FM12"/>
  <c r="FM13"/>
  <c r="FM16"/>
  <c r="CG19"/>
  <c r="CH19"/>
  <c r="AX20"/>
  <c r="AX19"/>
  <c r="BF17"/>
  <c r="BF22"/>
  <c r="BF24"/>
  <c r="AY13"/>
  <c r="AY18"/>
  <c r="AY25"/>
  <c r="AY26"/>
  <c r="AY30"/>
  <c r="BC11"/>
  <c r="BC17"/>
  <c r="BC25"/>
  <c r="BC27"/>
  <c r="BE12"/>
  <c r="BE24"/>
  <c r="BE27"/>
  <c r="AX14"/>
  <c r="AX11"/>
  <c r="AX17"/>
  <c r="AX22"/>
  <c r="V22" s="1"/>
  <c r="U22" s="1"/>
  <c r="AX23"/>
  <c r="AX29"/>
  <c r="BF14"/>
  <c r="BF11"/>
  <c r="BF15"/>
  <c r="BF18"/>
  <c r="BF26"/>
  <c r="BF28"/>
  <c r="GU30"/>
  <c r="GU26"/>
  <c r="BO26" s="1"/>
  <c r="GU29"/>
  <c r="BO29" s="1"/>
  <c r="GU27"/>
  <c r="BO27" s="1"/>
  <c r="GU22"/>
  <c r="GU28"/>
  <c r="BO28" s="1"/>
  <c r="GU25"/>
  <c r="GU24"/>
  <c r="BO24" s="1"/>
  <c r="GU23"/>
  <c r="GU21"/>
  <c r="GU20"/>
  <c r="BO20" s="1"/>
  <c r="GU18"/>
  <c r="GU17"/>
  <c r="BO17" s="1"/>
  <c r="GU16"/>
  <c r="BO16" s="1"/>
  <c r="GU19"/>
  <c r="GU13"/>
  <c r="BO13" s="1"/>
  <c r="GU14"/>
  <c r="BO14" s="1"/>
  <c r="HA15"/>
  <c r="GU11"/>
  <c r="GU10"/>
  <c r="BO10" s="1"/>
  <c r="GU15"/>
  <c r="GU12"/>
  <c r="BO12" s="1"/>
  <c r="L35"/>
  <c r="DA12"/>
  <c r="HC14"/>
  <c r="HD14"/>
  <c r="FK30"/>
  <c r="BM30" s="1"/>
  <c r="FK29"/>
  <c r="BM29" s="1"/>
  <c r="FK27"/>
  <c r="BM27" s="1"/>
  <c r="FK28"/>
  <c r="FK22"/>
  <c r="BM22" s="1"/>
  <c r="FK24"/>
  <c r="BM24" s="1"/>
  <c r="FK23"/>
  <c r="FK21"/>
  <c r="FK19"/>
  <c r="BM19" s="1"/>
  <c r="FK26"/>
  <c r="FK25"/>
  <c r="BM25" s="1"/>
  <c r="FK18"/>
  <c r="FK15"/>
  <c r="FK16"/>
  <c r="FQ15"/>
  <c r="FK20"/>
  <c r="BM20" s="1"/>
  <c r="FK17"/>
  <c r="BM17" s="1"/>
  <c r="FK13"/>
  <c r="BM13" s="1"/>
  <c r="FK12"/>
  <c r="BM12" s="1"/>
  <c r="FK11"/>
  <c r="BM11" s="1"/>
  <c r="FK10"/>
  <c r="BM10" s="1"/>
  <c r="FK14"/>
  <c r="BM14" s="1"/>
  <c r="HM30"/>
  <c r="HM28"/>
  <c r="HM26"/>
  <c r="HM29"/>
  <c r="HM27"/>
  <c r="HM25"/>
  <c r="HM24"/>
  <c r="HM23"/>
  <c r="HM20"/>
  <c r="HM21"/>
  <c r="HM15"/>
  <c r="HM22"/>
  <c r="HM19"/>
  <c r="HM18"/>
  <c r="HM14"/>
  <c r="HM13"/>
  <c r="HM16"/>
  <c r="HS15"/>
  <c r="HM17"/>
  <c r="HM12"/>
  <c r="HM11"/>
  <c r="HM10"/>
  <c r="S31"/>
  <c r="S35" s="1"/>
  <c r="X10" i="3"/>
  <c r="X31" s="1"/>
  <c r="HN30" i="4"/>
  <c r="HN26"/>
  <c r="HN25"/>
  <c r="HN24"/>
  <c r="HN22"/>
  <c r="HN28"/>
  <c r="HN23"/>
  <c r="HN27"/>
  <c r="HN20"/>
  <c r="HN17"/>
  <c r="HN16"/>
  <c r="HN21"/>
  <c r="HS19"/>
  <c r="HN29"/>
  <c r="HN10"/>
  <c r="HN14"/>
  <c r="HN13"/>
  <c r="HN19"/>
  <c r="HN18"/>
  <c r="HN15"/>
  <c r="HN12"/>
  <c r="HN11"/>
  <c r="M41"/>
  <c r="BC24"/>
  <c r="BE30"/>
  <c r="BO18"/>
  <c r="BO15"/>
  <c r="BO23"/>
  <c r="BM23"/>
  <c r="BM28"/>
  <c r="AX21"/>
  <c r="AX10"/>
  <c r="AX15"/>
  <c r="AX18"/>
  <c r="AX26"/>
  <c r="V26" s="1"/>
  <c r="U26" s="1"/>
  <c r="AX28"/>
  <c r="V28" s="1"/>
  <c r="U28" s="1"/>
  <c r="BF10"/>
  <c r="BF12"/>
  <c r="BF16"/>
  <c r="BF23"/>
  <c r="BF27"/>
  <c r="EC30"/>
  <c r="BK30" s="1"/>
  <c r="EC28"/>
  <c r="BK28" s="1"/>
  <c r="EC26"/>
  <c r="EC24"/>
  <c r="EC29"/>
  <c r="BK29" s="1"/>
  <c r="EC27"/>
  <c r="BK27" s="1"/>
  <c r="EC25"/>
  <c r="BK25" s="1"/>
  <c r="EC22"/>
  <c r="EC18"/>
  <c r="EC23"/>
  <c r="EC19"/>
  <c r="BK19" s="1"/>
  <c r="EC21"/>
  <c r="EC20"/>
  <c r="BK20" s="1"/>
  <c r="EC15"/>
  <c r="EG20"/>
  <c r="EC17"/>
  <c r="EC11"/>
  <c r="BK11" s="1"/>
  <c r="EC10"/>
  <c r="BK10" s="1"/>
  <c r="EC16"/>
  <c r="BK16" s="1"/>
  <c r="EC12"/>
  <c r="BK12" s="1"/>
  <c r="EC14"/>
  <c r="BK14" s="1"/>
  <c r="EC13"/>
  <c r="L39"/>
  <c r="FU12"/>
  <c r="ES30"/>
  <c r="ES28"/>
  <c r="ES25"/>
  <c r="ES24"/>
  <c r="ES29"/>
  <c r="BL29" s="1"/>
  <c r="ES27"/>
  <c r="BL27" s="1"/>
  <c r="ES23"/>
  <c r="ES22"/>
  <c r="ES20"/>
  <c r="ES26"/>
  <c r="ES21"/>
  <c r="ES19"/>
  <c r="ES15"/>
  <c r="BL15" s="1"/>
  <c r="ES18"/>
  <c r="ES14"/>
  <c r="ES13"/>
  <c r="ES16"/>
  <c r="ES17"/>
  <c r="BL17" s="1"/>
  <c r="ES12"/>
  <c r="ES11"/>
  <c r="ES10"/>
  <c r="BL10" s="1"/>
  <c r="EY15"/>
  <c r="GD30"/>
  <c r="GD25"/>
  <c r="GD24"/>
  <c r="GD26"/>
  <c r="GD28"/>
  <c r="GD23"/>
  <c r="GD22"/>
  <c r="GD29"/>
  <c r="GI19"/>
  <c r="GD19"/>
  <c r="GD16"/>
  <c r="GD15"/>
  <c r="GD27"/>
  <c r="GD20"/>
  <c r="GD17"/>
  <c r="GD18"/>
  <c r="GD13"/>
  <c r="GD12"/>
  <c r="GD21"/>
  <c r="GD14"/>
  <c r="GD11"/>
  <c r="GD10"/>
  <c r="L42"/>
  <c r="HW12"/>
  <c r="EU30"/>
  <c r="EU29"/>
  <c r="EU27"/>
  <c r="EU26"/>
  <c r="EU25"/>
  <c r="EU24"/>
  <c r="EU28"/>
  <c r="EU21"/>
  <c r="EU19"/>
  <c r="EU18"/>
  <c r="EU23"/>
  <c r="BL23" s="1"/>
  <c r="EU22"/>
  <c r="EY20"/>
  <c r="EU17"/>
  <c r="EU16"/>
  <c r="EU20"/>
  <c r="EU12"/>
  <c r="BL12" s="1"/>
  <c r="EU11"/>
  <c r="EU10"/>
  <c r="EU15"/>
  <c r="EU14"/>
  <c r="EU13"/>
  <c r="L40"/>
  <c r="GM12"/>
  <c r="M34"/>
  <c r="HL30"/>
  <c r="HL29"/>
  <c r="HL28"/>
  <c r="HL27"/>
  <c r="HL23"/>
  <c r="HL25"/>
  <c r="HL24"/>
  <c r="HL22"/>
  <c r="HL26"/>
  <c r="HL21"/>
  <c r="HL19"/>
  <c r="HL20"/>
  <c r="HL15"/>
  <c r="HL18"/>
  <c r="HL17"/>
  <c r="HL16"/>
  <c r="HS14"/>
  <c r="HL12"/>
  <c r="HL11"/>
  <c r="HL10"/>
  <c r="HL14"/>
  <c r="HL13"/>
  <c r="DK30"/>
  <c r="DK29"/>
  <c r="DK27"/>
  <c r="DK26"/>
  <c r="DK28"/>
  <c r="DK25"/>
  <c r="DK21"/>
  <c r="DK20"/>
  <c r="DK18"/>
  <c r="DK23"/>
  <c r="DK19"/>
  <c r="DK16"/>
  <c r="DK15"/>
  <c r="DK24"/>
  <c r="DK22"/>
  <c r="DO20"/>
  <c r="DK14"/>
  <c r="DK11"/>
  <c r="DK10"/>
  <c r="DK17"/>
  <c r="DK13"/>
  <c r="DK12"/>
  <c r="DH30"/>
  <c r="BJ30" s="1"/>
  <c r="DH29"/>
  <c r="BJ29" s="1"/>
  <c r="DH28"/>
  <c r="BJ28" s="1"/>
  <c r="DH27"/>
  <c r="BJ27" s="1"/>
  <c r="DH26"/>
  <c r="DH25"/>
  <c r="BJ25" s="1"/>
  <c r="DH24"/>
  <c r="DH23"/>
  <c r="DH22"/>
  <c r="BJ22" s="1"/>
  <c r="DH21"/>
  <c r="BJ21" s="1"/>
  <c r="DH20"/>
  <c r="DH17"/>
  <c r="DH18"/>
  <c r="BJ18" s="1"/>
  <c r="DH19"/>
  <c r="BJ19" s="1"/>
  <c r="DH15"/>
  <c r="BJ15" s="1"/>
  <c r="DH14"/>
  <c r="DH11"/>
  <c r="DH10"/>
  <c r="BJ10" s="1"/>
  <c r="DH12"/>
  <c r="DH16"/>
  <c r="DO14"/>
  <c r="DH13"/>
  <c r="BJ13" s="1"/>
  <c r="L37"/>
  <c r="EK12"/>
  <c r="CQ30"/>
  <c r="CQ29"/>
  <c r="CQ27"/>
  <c r="CQ25"/>
  <c r="CQ28"/>
  <c r="CQ26"/>
  <c r="CQ22"/>
  <c r="CQ23"/>
  <c r="CQ21"/>
  <c r="CQ20"/>
  <c r="CQ18"/>
  <c r="CQ24"/>
  <c r="CQ16"/>
  <c r="CW15"/>
  <c r="CQ17"/>
  <c r="CQ13"/>
  <c r="CQ15"/>
  <c r="CQ12"/>
  <c r="CQ14"/>
  <c r="CQ11"/>
  <c r="CQ10"/>
  <c r="CQ19"/>
  <c r="HC19"/>
  <c r="HD19"/>
  <c r="HD21" s="1"/>
  <c r="CA30"/>
  <c r="BH30" s="1"/>
  <c r="CA29"/>
  <c r="BH29" s="1"/>
  <c r="CA27"/>
  <c r="BH27" s="1"/>
  <c r="CA28"/>
  <c r="BH28" s="1"/>
  <c r="CA21"/>
  <c r="BH21" s="1"/>
  <c r="CA19"/>
  <c r="CA18"/>
  <c r="BH18" s="1"/>
  <c r="CA26"/>
  <c r="CA24"/>
  <c r="BH24" s="1"/>
  <c r="CA23"/>
  <c r="CE20"/>
  <c r="CA22"/>
  <c r="CA20"/>
  <c r="BH20" s="1"/>
  <c r="CA17"/>
  <c r="CA16"/>
  <c r="BH16" s="1"/>
  <c r="CA25"/>
  <c r="CA15"/>
  <c r="CA12"/>
  <c r="BH12" s="1"/>
  <c r="CA11"/>
  <c r="BH11" s="1"/>
  <c r="CA10"/>
  <c r="CA14"/>
  <c r="CA13"/>
  <c r="FA19"/>
  <c r="FB19"/>
  <c r="GE30"/>
  <c r="GE29"/>
  <c r="GE27"/>
  <c r="GE25"/>
  <c r="GE24"/>
  <c r="GE26"/>
  <c r="GE28"/>
  <c r="GE22"/>
  <c r="GE21"/>
  <c r="GE20"/>
  <c r="GE18"/>
  <c r="GE23"/>
  <c r="GI20"/>
  <c r="GE19"/>
  <c r="GE16"/>
  <c r="GE15"/>
  <c r="GE14"/>
  <c r="GE11"/>
  <c r="GE10"/>
  <c r="GE17"/>
  <c r="GE13"/>
  <c r="GE12"/>
  <c r="FS14"/>
  <c r="FT14"/>
  <c r="FB14"/>
  <c r="FA14"/>
  <c r="HO30"/>
  <c r="HO29"/>
  <c r="HO27"/>
  <c r="HO26"/>
  <c r="HO28"/>
  <c r="HO21"/>
  <c r="HO19"/>
  <c r="HO18"/>
  <c r="HO25"/>
  <c r="HO23"/>
  <c r="HS20"/>
  <c r="HO24"/>
  <c r="HO20"/>
  <c r="HO17"/>
  <c r="HO16"/>
  <c r="HO15"/>
  <c r="HO12"/>
  <c r="HO11"/>
  <c r="HO10"/>
  <c r="HO22"/>
  <c r="HO14"/>
  <c r="HO13"/>
  <c r="AY10"/>
  <c r="BC16"/>
  <c r="BO21"/>
  <c r="BO19"/>
  <c r="BO25"/>
  <c r="BO30"/>
  <c r="BH14"/>
  <c r="AY15"/>
  <c r="V15" s="1"/>
  <c r="U15" s="1"/>
  <c r="AY14"/>
  <c r="AY21"/>
  <c r="AY29"/>
  <c r="BC10"/>
  <c r="BC19"/>
  <c r="V19" s="1"/>
  <c r="U19" s="1"/>
  <c r="BC30"/>
  <c r="BE11"/>
  <c r="AY12"/>
  <c r="AY11"/>
  <c r="AY20"/>
  <c r="AY23"/>
  <c r="AY28"/>
  <c r="BC13"/>
  <c r="BC18"/>
  <c r="V18" s="1"/>
  <c r="U18" s="1"/>
  <c r="BC21"/>
  <c r="BC23"/>
  <c r="BC29"/>
  <c r="BE21"/>
  <c r="BE23"/>
  <c r="BO11"/>
  <c r="BO22"/>
  <c r="BH10"/>
  <c r="BH25"/>
  <c r="BM21"/>
  <c r="AX13"/>
  <c r="V13" s="1"/>
  <c r="U13" s="1"/>
  <c r="AX12"/>
  <c r="V12" s="1"/>
  <c r="U12" s="1"/>
  <c r="AX16"/>
  <c r="V16" s="1"/>
  <c r="U16" s="1"/>
  <c r="AX24"/>
  <c r="V24" s="1"/>
  <c r="U24" s="1"/>
  <c r="AX27"/>
  <c r="V27" s="1"/>
  <c r="U27" s="1"/>
  <c r="BL14"/>
  <c r="BL18"/>
  <c r="BL21"/>
  <c r="BL30"/>
  <c r="BK13"/>
  <c r="BK21"/>
  <c r="BK17"/>
  <c r="BK22"/>
  <c r="BK23"/>
  <c r="BF13"/>
  <c r="BF21"/>
  <c r="BF20"/>
  <c r="BF19"/>
  <c r="BF25"/>
  <c r="BF30"/>
  <c r="BL26" l="1"/>
  <c r="BL28"/>
  <c r="V21"/>
  <c r="U21" s="1"/>
  <c r="V20"/>
  <c r="U20" s="1"/>
  <c r="BQ22"/>
  <c r="BQ28"/>
  <c r="V23"/>
  <c r="U23" s="1"/>
  <c r="BL25"/>
  <c r="V10"/>
  <c r="U10" s="1"/>
  <c r="V14"/>
  <c r="U14" s="1"/>
  <c r="BK15"/>
  <c r="BK26"/>
  <c r="BH13"/>
  <c r="BH19"/>
  <c r="BH23"/>
  <c r="BL11"/>
  <c r="BL13"/>
  <c r="BL19"/>
  <c r="BL22"/>
  <c r="BL24"/>
  <c r="V29"/>
  <c r="U29" s="1"/>
  <c r="V11"/>
  <c r="U11" s="1"/>
  <c r="V17"/>
  <c r="U17" s="1"/>
  <c r="V25"/>
  <c r="U25" s="1"/>
  <c r="BQ14"/>
  <c r="BQ20"/>
  <c r="BQ30"/>
  <c r="V30"/>
  <c r="U30" s="1"/>
  <c r="BP13"/>
  <c r="BP12"/>
  <c r="BP18"/>
  <c r="BP21"/>
  <c r="BP25"/>
  <c r="BP29"/>
  <c r="BL16"/>
  <c r="BL20"/>
  <c r="BM16"/>
  <c r="BM15"/>
  <c r="BM18"/>
  <c r="BM26"/>
  <c r="BK18"/>
  <c r="BK24"/>
  <c r="BN29"/>
  <c r="BH15"/>
  <c r="BH17"/>
  <c r="BH22"/>
  <c r="BH26"/>
  <c r="HV20"/>
  <c r="HU20"/>
  <c r="GK20"/>
  <c r="GL20"/>
  <c r="FB20"/>
  <c r="FA20"/>
  <c r="M39"/>
  <c r="HU19"/>
  <c r="HV19"/>
  <c r="FT15"/>
  <c r="FT16" s="1"/>
  <c r="FS15"/>
  <c r="GK14"/>
  <c r="GL14"/>
  <c r="IM14"/>
  <c r="IN14"/>
  <c r="CZ14"/>
  <c r="CY14"/>
  <c r="DS19"/>
  <c r="FC14"/>
  <c r="CZ15"/>
  <c r="CY15"/>
  <c r="Q33" i="3"/>
  <c r="Q32"/>
  <c r="M33"/>
  <c r="M32"/>
  <c r="P32"/>
  <c r="P33"/>
  <c r="HU15" i="4"/>
  <c r="HV15"/>
  <c r="CI19"/>
  <c r="EK19"/>
  <c r="GL15"/>
  <c r="GK15"/>
  <c r="M36"/>
  <c r="IM19"/>
  <c r="IN19"/>
  <c r="M37" i="3"/>
  <c r="P37"/>
  <c r="Q37"/>
  <c r="BI26" i="4"/>
  <c r="BJ12"/>
  <c r="BJ20"/>
  <c r="BJ24"/>
  <c r="BP11"/>
  <c r="BP17"/>
  <c r="BP19"/>
  <c r="BP24"/>
  <c r="BP28"/>
  <c r="HE20"/>
  <c r="BN19"/>
  <c r="BN11"/>
  <c r="BN20"/>
  <c r="BN22"/>
  <c r="BN28"/>
  <c r="BQ15"/>
  <c r="BQ12"/>
  <c r="BQ21"/>
  <c r="BQ19"/>
  <c r="BQ27"/>
  <c r="BI20"/>
  <c r="BI12"/>
  <c r="BI17"/>
  <c r="BI24"/>
  <c r="BI27"/>
  <c r="M40"/>
  <c r="HE14"/>
  <c r="FS16"/>
  <c r="FU14"/>
  <c r="HE19"/>
  <c r="HC21"/>
  <c r="EI20"/>
  <c r="EI21" s="1"/>
  <c r="EJ20"/>
  <c r="Q40" i="3"/>
  <c r="M40"/>
  <c r="P40"/>
  <c r="S37" i="4"/>
  <c r="X37" i="3" s="1"/>
  <c r="F47" i="4" s="1"/>
  <c r="G47" s="1"/>
  <c r="G48" s="1"/>
  <c r="H47" s="1"/>
  <c r="X35" i="3"/>
  <c r="IN20" i="4"/>
  <c r="IM20"/>
  <c r="M43"/>
  <c r="CY19"/>
  <c r="CZ19"/>
  <c r="CI14"/>
  <c r="IN15"/>
  <c r="IM15"/>
  <c r="BN23"/>
  <c r="BJ14"/>
  <c r="BJ23"/>
  <c r="EJ21"/>
  <c r="BN16"/>
  <c r="BN10"/>
  <c r="BN17"/>
  <c r="BN25"/>
  <c r="BN27"/>
  <c r="BQ17"/>
  <c r="BQ26"/>
  <c r="BQ25"/>
  <c r="BI14"/>
  <c r="W14" s="1"/>
  <c r="BI22"/>
  <c r="BI18"/>
  <c r="BI19"/>
  <c r="W19" s="1"/>
  <c r="BI25"/>
  <c r="W25" s="1"/>
  <c r="BI30"/>
  <c r="DQ20"/>
  <c r="DQ21" s="1"/>
  <c r="DR20"/>
  <c r="HC15"/>
  <c r="HD15"/>
  <c r="HD16" s="1"/>
  <c r="EI15"/>
  <c r="EJ15"/>
  <c r="EJ16" s="1"/>
  <c r="CG15"/>
  <c r="CH15"/>
  <c r="CH16" s="1"/>
  <c r="EI16"/>
  <c r="EK14"/>
  <c r="FA21"/>
  <c r="FC19"/>
  <c r="CH20"/>
  <c r="CH21" s="1"/>
  <c r="CG20"/>
  <c r="FA15"/>
  <c r="FB15"/>
  <c r="FB16" s="1"/>
  <c r="HD22"/>
  <c r="HC22"/>
  <c r="M37"/>
  <c r="DQ14"/>
  <c r="DR14"/>
  <c r="HV14"/>
  <c r="HV16" s="1"/>
  <c r="HU14"/>
  <c r="M42"/>
  <c r="GL19"/>
  <c r="GL21" s="1"/>
  <c r="GK19"/>
  <c r="M35"/>
  <c r="FS20"/>
  <c r="FT20"/>
  <c r="FT21" s="1"/>
  <c r="CZ20"/>
  <c r="CY20"/>
  <c r="DA20" s="1"/>
  <c r="DQ15"/>
  <c r="DR15"/>
  <c r="FU19"/>
  <c r="FS21"/>
  <c r="BN12"/>
  <c r="BN14"/>
  <c r="BN21"/>
  <c r="BQ10"/>
  <c r="BQ23"/>
  <c r="BI10"/>
  <c r="BI21"/>
  <c r="W21" s="1"/>
  <c r="BI28"/>
  <c r="W28" s="1"/>
  <c r="BJ16"/>
  <c r="BJ17"/>
  <c r="BP10"/>
  <c r="BP16"/>
  <c r="BP20"/>
  <c r="BP22"/>
  <c r="BP27"/>
  <c r="FB21"/>
  <c r="BJ11"/>
  <c r="BJ26"/>
  <c r="BP14"/>
  <c r="BP15"/>
  <c r="BP26"/>
  <c r="BP23"/>
  <c r="BP30"/>
  <c r="BN13"/>
  <c r="BN15"/>
  <c r="BN18"/>
  <c r="BN24"/>
  <c r="BN26"/>
  <c r="BN30"/>
  <c r="BQ13"/>
  <c r="BQ11"/>
  <c r="BQ18"/>
  <c r="BQ16"/>
  <c r="BQ24"/>
  <c r="BQ29"/>
  <c r="BI13"/>
  <c r="W13" s="1"/>
  <c r="BI11"/>
  <c r="W11" s="1"/>
  <c r="BI15"/>
  <c r="W15" s="1"/>
  <c r="BI16"/>
  <c r="BI23"/>
  <c r="W23" s="1"/>
  <c r="BI29"/>
  <c r="W29" s="1"/>
  <c r="DR21"/>
  <c r="W24" l="1"/>
  <c r="W26"/>
  <c r="W16"/>
  <c r="W30"/>
  <c r="W22"/>
  <c r="W27"/>
  <c r="W20"/>
  <c r="W12"/>
  <c r="GM20"/>
  <c r="W10"/>
  <c r="DR16"/>
  <c r="W18"/>
  <c r="HE22"/>
  <c r="CI20"/>
  <c r="W17"/>
  <c r="HW15"/>
  <c r="EJ17"/>
  <c r="EI17"/>
  <c r="FS17"/>
  <c r="FT17"/>
  <c r="CH17"/>
  <c r="FT22"/>
  <c r="FS22"/>
  <c r="CH22"/>
  <c r="DQ22"/>
  <c r="DR22"/>
  <c r="DR17"/>
  <c r="DR24" s="1"/>
  <c r="I47"/>
  <c r="H48"/>
  <c r="Q35" i="3"/>
  <c r="M35"/>
  <c r="P35"/>
  <c r="IM16" i="4"/>
  <c r="IO14"/>
  <c r="M38" i="3"/>
  <c r="P38"/>
  <c r="Q38"/>
  <c r="GL22" i="4"/>
  <c r="HV17"/>
  <c r="Q36" i="3"/>
  <c r="M36"/>
  <c r="P36"/>
  <c r="DS15" i="4"/>
  <c r="FU20"/>
  <c r="FC15"/>
  <c r="CI15"/>
  <c r="HE15"/>
  <c r="CG16"/>
  <c r="CG17" s="1"/>
  <c r="HC16"/>
  <c r="DA15"/>
  <c r="IN16"/>
  <c r="FU15"/>
  <c r="EJ22"/>
  <c r="EI22"/>
  <c r="EK22" s="1"/>
  <c r="FB17"/>
  <c r="FB24" s="1"/>
  <c r="FA22"/>
  <c r="FB22"/>
  <c r="GK21"/>
  <c r="GK22" s="1"/>
  <c r="GM22" s="1"/>
  <c r="GM19"/>
  <c r="DA19"/>
  <c r="CY21"/>
  <c r="IO19"/>
  <c r="IM21"/>
  <c r="GK16"/>
  <c r="GM14"/>
  <c r="HU21"/>
  <c r="HW19"/>
  <c r="CG21"/>
  <c r="CG22" s="1"/>
  <c r="CI22" s="1"/>
  <c r="CZ16"/>
  <c r="V39" i="3"/>
  <c r="S39"/>
  <c r="U39"/>
  <c r="HD17" i="4"/>
  <c r="HD24" s="1"/>
  <c r="HC17"/>
  <c r="HU16"/>
  <c r="HU17" s="1"/>
  <c r="HW14"/>
  <c r="Q34" i="3"/>
  <c r="M34"/>
  <c r="P34"/>
  <c r="S38"/>
  <c r="U38"/>
  <c r="V38"/>
  <c r="DQ16" i="4"/>
  <c r="DQ17" s="1"/>
  <c r="DS14"/>
  <c r="P39" i="3"/>
  <c r="Q39"/>
  <c r="M39"/>
  <c r="CY16" i="4"/>
  <c r="DA14"/>
  <c r="EK15"/>
  <c r="DS20"/>
  <c r="IO15"/>
  <c r="CZ21"/>
  <c r="IO20"/>
  <c r="EK20"/>
  <c r="IN21"/>
  <c r="GM15"/>
  <c r="FA16"/>
  <c r="FA17" s="1"/>
  <c r="GL16"/>
  <c r="HV21"/>
  <c r="FC20"/>
  <c r="HW20"/>
  <c r="EJ24" l="1"/>
  <c r="EI25" s="1"/>
  <c r="DS22"/>
  <c r="DS17"/>
  <c r="DS26" s="1"/>
  <c r="DQ24"/>
  <c r="CI17"/>
  <c r="CI26" s="1"/>
  <c r="CG24"/>
  <c r="HW17"/>
  <c r="FC17"/>
  <c r="FA24"/>
  <c r="FA25" s="1"/>
  <c r="FB25"/>
  <c r="EJ25"/>
  <c r="HU22"/>
  <c r="HV22"/>
  <c r="IN22"/>
  <c r="IM22"/>
  <c r="DR25"/>
  <c r="DQ25"/>
  <c r="EK17"/>
  <c r="EK26" s="1"/>
  <c r="EI24"/>
  <c r="FC22"/>
  <c r="CH24"/>
  <c r="GK17"/>
  <c r="GL17"/>
  <c r="GL24" s="1"/>
  <c r="CZ22"/>
  <c r="CY22"/>
  <c r="CY17"/>
  <c r="CZ17"/>
  <c r="I48"/>
  <c r="FU17"/>
  <c r="FS24"/>
  <c r="HC25"/>
  <c r="HD25"/>
  <c r="HE17"/>
  <c r="HE26" s="1"/>
  <c r="HC24"/>
  <c r="IM17"/>
  <c r="IN17"/>
  <c r="H52"/>
  <c r="H51"/>
  <c r="HV24"/>
  <c r="FU22"/>
  <c r="FT24"/>
  <c r="HW22" l="1"/>
  <c r="H53"/>
  <c r="I51"/>
  <c r="J50"/>
  <c r="I52"/>
  <c r="J49"/>
  <c r="DQ26"/>
  <c r="DR26"/>
  <c r="HV25"/>
  <c r="HD26"/>
  <c r="HC26"/>
  <c r="CG25"/>
  <c r="CH25"/>
  <c r="FA26"/>
  <c r="FB26"/>
  <c r="HW26"/>
  <c r="IN24"/>
  <c r="J47"/>
  <c r="DA22"/>
  <c r="HU24"/>
  <c r="HU25" s="1"/>
  <c r="GM17"/>
  <c r="GM26" s="1"/>
  <c r="GK24"/>
  <c r="FU26"/>
  <c r="FC26"/>
  <c r="IO17"/>
  <c r="IM24"/>
  <c r="DA17"/>
  <c r="CY24"/>
  <c r="FS25"/>
  <c r="FT25"/>
  <c r="GK25"/>
  <c r="GL25"/>
  <c r="EJ26"/>
  <c r="EI26"/>
  <c r="CZ24"/>
  <c r="IO22"/>
  <c r="IO26" l="1"/>
  <c r="I53"/>
  <c r="I54" s="1"/>
  <c r="J54" s="1"/>
  <c r="IM25"/>
  <c r="IN25"/>
  <c r="FS26"/>
  <c r="FT26"/>
  <c r="J48"/>
  <c r="CY25"/>
  <c r="CZ25"/>
  <c r="GK26"/>
  <c r="GL26"/>
  <c r="CG26"/>
  <c r="CH26"/>
  <c r="HU26"/>
  <c r="HV26"/>
  <c r="DA26"/>
  <c r="I49"/>
  <c r="CY26" l="1"/>
  <c r="CZ26"/>
  <c r="J52"/>
  <c r="J51"/>
  <c r="IM26"/>
  <c r="IN26"/>
  <c r="K47"/>
  <c r="K48" l="1"/>
  <c r="J53"/>
  <c r="K52" l="1"/>
  <c r="L50"/>
  <c r="L49"/>
  <c r="K51"/>
  <c r="L47"/>
  <c r="M47" l="1"/>
  <c r="L48"/>
  <c r="K49"/>
  <c r="K53"/>
  <c r="K54" s="1"/>
  <c r="M48" l="1"/>
  <c r="L52"/>
  <c r="L51"/>
  <c r="L54"/>
  <c r="M51" l="1"/>
  <c r="M53" s="1"/>
  <c r="M52"/>
  <c r="N47"/>
  <c r="N48" s="1"/>
  <c r="L53"/>
  <c r="M54" s="1"/>
  <c r="N54" s="1"/>
  <c r="N52" l="1"/>
  <c r="N51"/>
  <c r="O50"/>
  <c r="O49"/>
  <c r="N53" l="1"/>
  <c r="O54" s="1"/>
  <c r="H55" s="1"/>
  <c r="H46" s="1"/>
  <c r="N41" i="3" s="1"/>
  <c r="N49" i="4"/>
</calcChain>
</file>

<file path=xl/comments1.xml><?xml version="1.0" encoding="utf-8"?>
<comments xmlns="http://schemas.openxmlformats.org/spreadsheetml/2006/main">
  <authors>
    <author/>
  </authors>
  <commentList>
    <comment ref="R3" authorId="0">
      <text>
        <r>
          <rPr>
            <sz val="11"/>
            <color theme="1"/>
            <rFont val="Calibri"/>
            <scheme val="minor"/>
          </rPr>
          <t>Enter Pay Level Digit Only.</t>
        </r>
      </text>
    </comment>
    <comment ref="C10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10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11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11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12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12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13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13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14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14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15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15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16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16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17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17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18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18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19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19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20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20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21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21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22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22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23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23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24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24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25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25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26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26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27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27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28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28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29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29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C30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  <comment ref="E30" authorId="0">
      <text>
        <r>
          <rPr>
            <sz val="11"/>
            <color theme="1"/>
            <rFont val="Calibri"/>
            <scheme val="minor"/>
          </rPr>
          <t>Date/Month/Year &lt;Space&gt; Houre:Minute                 Enter  "6:30 PM"  as "18:30"  (12+6:30)
13/10/2016 18:30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J3" authorId="0">
      <text>
        <r>
          <rPr>
            <sz val="11"/>
            <color theme="1"/>
            <rFont val="Calibri"/>
            <scheme val="minor"/>
          </rPr>
          <t xml:space="preserve">Enter Grad Pay only.
Above Grade Pay Rs. 10000 Basic Pay can enter.
 </t>
        </r>
      </text>
    </comment>
    <comment ref="S36" authorId="0">
      <text>
        <r>
          <rPr>
            <sz val="11"/>
            <color theme="1"/>
            <rFont val="Calibri"/>
            <scheme val="minor"/>
          </rPr>
          <t xml:space="preserve">Enter in Certificate No. 2 on Previous Page.
</t>
        </r>
      </text>
    </comment>
  </commentList>
</comments>
</file>

<file path=xl/sharedStrings.xml><?xml version="1.0" encoding="utf-8"?>
<sst xmlns="http://schemas.openxmlformats.org/spreadsheetml/2006/main" count="564" uniqueCount="382">
  <si>
    <t>For " Feed Back" -</t>
  </si>
  <si>
    <t>d`i;k lq&gt;ko ds fy;s esy djsa A</t>
  </si>
  <si>
    <t>vko';drkuqlkj bl dk;Zdze esa la'kks/ku fd;s tkrs gSa] vr% dqN le; i'pkr~ bls iqu% MkmuyksM dj mi;ksx djsa A</t>
  </si>
  <si>
    <t>funsZ'k &amp;</t>
  </si>
  <si>
    <t>lcls igys QkeZ esa eq[;ky; dk LFkku ,oa xszM osru dh izfof"B djsa A</t>
  </si>
  <si>
    <t xml:space="preserve"> ;s nkuksa izfof"B;ka iw.kZ djrs gh</t>
  </si>
  <si>
    <t>eq[;ky; dh Js.kh rFkk nSfud HkRrs dh Js.kh ,oa bl Js.kh ls lacaf/kr nSfud HkRrs dh nj dh izfof"B;ka ;Fkk LFkku ij Lo;a gh vafdr gks tkosxh A</t>
  </si>
  <si>
    <t xml:space="preserve">    le; dks jsYos VkbZe Vscy ds vuqlkj fy[ks] vFkkZr~ la/;k 6-30 cts dks 18-30 fy[ksA izzf'k{k.k vkfn ,slh ;k=k,sa tgka eqdke ds  </t>
  </si>
  <si>
    <t>fy;s nSfud HkRrsa dh nj lkekU; nj ls de djuk gks] ogka lacaf/kr ;k=k ds nSfud HkRrs dh jkf'k ds Bhd uhps &amp; _.k dk fpUg</t>
  </si>
  <si>
    <t>yxk dj ftruh jkf'k de djuk gks fy[k ldrs gSa] ;gka dsoy _.kkRed jkf'k dks gh Lohdkj fd;k tkosxk /kukRed jkf'k;ksa dks ughaA</t>
  </si>
  <si>
    <t>gksus ij =.k dk fpUg¼&amp;½ yxkdj izfof"B dj ldrs gSa A vU; lsy **ykWd** fd;s x;s gSa] ;fn xyrh ls vU; LFkkuksa esa izfof"B djus dk iz;kl fd;k</t>
  </si>
  <si>
    <t>jkf'k dk nkok Hkh dkye ¼8½ ;k dkye ¼11½ esa vafdr dj ldrs gS A</t>
  </si>
  <si>
    <t xml:space="preserve">  **ekbdzkslkQ~V vkfQl** ds fMQkYV dk;Zdze ds  vuqlkj tc vki fnukad@ekg@o"kZ vafdr dj lacaf/kr lsy ls ckgj vkosaxs rks ;g++</t>
  </si>
  <si>
    <t>laHko gS fd vafdr fd;s x;s fnukad dk  Lo:i Lo;a gh cny dj **ekg@fnukad@o"kZ** esa vafdr gks tk;sxkA mu ifjfLFkfr;ksa esa</t>
  </si>
  <si>
    <t>ftu ekgksa dk vad dsoy bdkbZ gS vFkkZr~ ¼ ekg tuojh ls flracj ½ rFkk os rkfj[ksa tks 12 ;k blls de gS] ml ifjfLFkfr esa ;g</t>
  </si>
  <si>
    <t>dk;Zdze *=qfV* lwfpr ugha djrs gq, x.kuk gh =qfViw.kZ iznf'kZr djssxk A vr% dEI;wVj esa fuEukuqlkj lsfVax vo'; djsa &amp;</t>
  </si>
  <si>
    <t>fiaazV djus gsrq funsZ'k &amp;</t>
  </si>
  <si>
    <t>ds i`"B Hkkx ij fcy dk fooj.k fiazV gks tkosxkA ;fn fdlh dkj.ko'k dksbZ fo'ks"k i`"B iqu% fiazV dh vko';drk gks rks &amp;</t>
  </si>
  <si>
    <t>dh lwph izkIr gksxh] vki tks ist fizaV djuk pkgrs gSa ml uke dks fDyd djus ls fiazV gsrq izLrkfor jsat flysDV gks tkosxh</t>
  </si>
  <si>
    <t>fo'ks"k lwpuk&amp;</t>
  </si>
  <si>
    <t>i'pkr bl dk;Zdze dks iqu% Mkmu yksM dj mi;ksx djsa A</t>
  </si>
  <si>
    <t>(Update- 01-08-2020)</t>
  </si>
  <si>
    <t>1-Ac.-16</t>
  </si>
  <si>
    <t>;k=k HkRrk fcy</t>
  </si>
  <si>
    <t>C.G.T.C. 28</t>
  </si>
  <si>
    <t>izek.k i=</t>
  </si>
  <si>
    <t xml:space="preserve">CERTIFICATES </t>
  </si>
  <si>
    <t>TRAVELLING ALLOWANCE BILL</t>
  </si>
  <si>
    <t>(SEE SUBSIDIARY Rule 269)</t>
  </si>
  <si>
    <t xml:space="preserve">izekf.kr fd;k tkrk gS fd eSus viuk lek/kku </t>
  </si>
  <si>
    <t>gS esjs vkns'k ds vuqlkj lkoZtfud ;k fdjk;s</t>
  </si>
  <si>
    <t>ftyk</t>
  </si>
  <si>
    <t>(Non Gazetted Establishment)</t>
  </si>
  <si>
    <t>okmpj dz-----------------------</t>
  </si>
  <si>
    <t>dj fy;k gS fd uhps C;ksjs mYyf[kr jdeksa dk</t>
  </si>
  <si>
    <t>ds okgu }kjk dh xbZ Fkh A</t>
  </si>
  <si>
    <t>;k=k HkRrk rS;kj djus ds fy;s vuqns'k</t>
  </si>
  <si>
    <t>Hkqxrku dh lwph-------------</t>
  </si>
  <si>
    <t xml:space="preserve">¼ftuds dqy jde bl fcy esa dVkSrh djds </t>
  </si>
  <si>
    <t xml:space="preserve">Also that the journey for which milage has been </t>
  </si>
  <si>
    <t>Instruction for preparing Travelling Allowance Bills</t>
  </si>
  <si>
    <t>ekg----------------------------------</t>
  </si>
  <si>
    <t>okil dj nh xbZ gS½ NksM+dj bl fnukad ls ,d</t>
  </si>
  <si>
    <t xml:space="preserve">claimed under SR.56 of C.G. T.A. Rules for non </t>
  </si>
  <si>
    <t>ekg@nks ekg@rhu ekg iwoZ fudkys x;s fcyksaa</t>
  </si>
  <si>
    <t>gazetted ministrial or class IV Government Servants</t>
  </si>
  <si>
    <t>fofHkUu izdkj dh ;k=k,as vksSj ;k=k,sa rFkk eqdke</t>
  </si>
  <si>
    <t>tc nSfud HkRrs dh ekax lM+d ;k=k ds laca/k esa</t>
  </si>
  <si>
    <t>esa lEefyr jdesa muesa mYysf[kr 'kkldh; lsodksa</t>
  </si>
  <si>
    <t>were made by public or hired conveyance under my</t>
  </si>
  <si>
    <t>,d gh iarh esa ntZ ugh fd;s tkuk pkfg;s A,d</t>
  </si>
  <si>
    <t xml:space="preserve">dh tk;s rc dh xbZ ;k=k ds fdyks ehVj dh </t>
  </si>
  <si>
    <t>ls laforfjr dj nh xbZ gS rFkk mudh jlhnsa bl</t>
  </si>
  <si>
    <t>order.</t>
  </si>
  <si>
    <t>iarh esa dsoy ,d izdkj ds HkRrs dk ntZ fd;k</t>
  </si>
  <si>
    <t>la[;k [kkuk 7 esa rFkk nSfud HkRrk 9 ls 21 rd</t>
  </si>
  <si>
    <t xml:space="preserve">fcy dh dk;kZy; izfr esa ;k ,d vyx jlhn </t>
  </si>
  <si>
    <t>;g Hkh izekf.kr fd;k tkrk gS fd mu 'kkldh;</t>
  </si>
  <si>
    <t>tkuk  pkfg;s vkSj rRlaca/kh jde dks jde ds</t>
  </si>
  <si>
    <t>ds [kkuksa esa fy[kh tkuk pkfg;s A</t>
  </si>
  <si>
    <t>cgh esa yh xbZ gS A</t>
  </si>
  <si>
    <t xml:space="preserve">lsodks ds fy;s] ftudk eqdke HkRkk eq[;ky; esa </t>
  </si>
  <si>
    <t>vafre [kkus esa vyx ls ntZ fd;k tkuk pkfg;sA</t>
  </si>
  <si>
    <t>If daily allowance is claimed in respect of a road</t>
  </si>
  <si>
    <t>Certified that I have satisfied my self that the amounts</t>
  </si>
  <si>
    <t>fudkyk x;k gS ,sls eqdke vof/k esa viuh f'kfoj</t>
  </si>
  <si>
    <t>Journey of different kinds and journeys and halt</t>
  </si>
  <si>
    <t>journey the number of kilometres travelled should</t>
  </si>
  <si>
    <t>includ in bill  drawn* 1month/2month/3 month previous</t>
  </si>
  <si>
    <t xml:space="preserve">lkexzh dks iw.kZr% ;k va'kr% lkFk j[kuk vko';d </t>
  </si>
  <si>
    <t>should not be enterd on the same line, only one kind</t>
  </si>
  <si>
    <t xml:space="preserve">be entered in column 7 and the daily allowance in </t>
  </si>
  <si>
    <t>to this date with the exception of those detailed below</t>
  </si>
  <si>
    <t>Fkk rFkk ;g fd bl ij fd;k x;k [kpZ fudkys</t>
  </si>
  <si>
    <t xml:space="preserve">of allowance should therefore , be filled in on the </t>
  </si>
  <si>
    <t>column 9 to 21.</t>
  </si>
  <si>
    <t xml:space="preserve">of which the  total amount has been refunded by </t>
  </si>
  <si>
    <t>x;s eqdke HkRrs ls  de ugh Fkk ¼ N-x- ;k=k</t>
  </si>
  <si>
    <t xml:space="preserve">same line and its amount carried out saparately in </t>
  </si>
  <si>
    <t>jkT; dh lhekvksa ls ckgj dh xbZ ;k=k vyx ls</t>
  </si>
  <si>
    <t xml:space="preserve">deduction from this bill have been disbursed to the </t>
  </si>
  <si>
    <t>HkRrk fu;eksa dk iwjd fu;e 52½</t>
  </si>
  <si>
    <t>to the last mony colomn.</t>
  </si>
  <si>
    <t>n'kkZuh pkfg;s rFkk r; dh xbZ nwjh izR;sd ekeys</t>
  </si>
  <si>
    <t>government servant therein named and their reciept</t>
  </si>
  <si>
    <t xml:space="preserve">Also that it was necessary for the Government </t>
  </si>
  <si>
    <t>LFkkbZ ;k=k] okgu rFkk ?kksM+k HkRrk 'kkldh;</t>
  </si>
  <si>
    <t>esa crkbZ tkuk pkfg;s a</t>
  </si>
  <si>
    <t>taken in the office copy of the bill or in the separate</t>
  </si>
  <si>
    <t>servant for whom halting allowance at the headquar-</t>
  </si>
  <si>
    <t>lsod ds osru ls fudkus tkuk pkfg;s uk fd</t>
  </si>
  <si>
    <t>Journy preforme beyond the limit of the state should</t>
  </si>
  <si>
    <t>acutance roll.</t>
  </si>
  <si>
    <t>ters is drawn to keep up the whole or part of their</t>
  </si>
  <si>
    <t>;k=k HkRrk fcyksa ds tfj;s A</t>
  </si>
  <si>
    <t xml:space="preserve">be indicated parately and the distance travelled </t>
  </si>
  <si>
    <t>;g Hkh izekf.kr fd;k tkrk gS fd os ;k=k,sa</t>
  </si>
  <si>
    <t>camp equipage during such halt and that the</t>
  </si>
  <si>
    <t>Permanent Travelling,conveyance and Horse allowance</t>
  </si>
  <si>
    <t>should be start in each case.</t>
  </si>
  <si>
    <t>ftudk fey HkRrk N-x- ;k=k HkRrk fu;eksa ds</t>
  </si>
  <si>
    <t>expences incurred on the acount was not less then</t>
  </si>
  <si>
    <t xml:space="preserve">should be drawn along with the pay of the Government </t>
  </si>
  <si>
    <t>tc fdlh  ikoZrh; LFkku tkus ;k ogka ls ykSVuss</t>
  </si>
  <si>
    <t>iwjd fu;e 56 ds v/khu vjktif=d fyfid</t>
  </si>
  <si>
    <t xml:space="preserve">the halting allowance drawn </t>
  </si>
  <si>
    <t>servant and not in travelling allowance Bills.</t>
  </si>
  <si>
    <t>dh ;k=k ds laca/k esa ;k=k HkRrk ekaxk tk;s rc</t>
  </si>
  <si>
    <t>oxhZ; ;k orqFkZ Js.kh deZpkjh ds fy;s ekaxk x;k</t>
  </si>
  <si>
    <t>(S.R. 52 of C.G. T. A. Rule)</t>
  </si>
  <si>
    <t>;k=k ds fy;s fcy ds ;ksx esa ,d fdyksehVj ds</t>
  </si>
  <si>
    <t>^^vfH;qfDr^^^ ds [kkus esa ;g mYys[k fd;k tkuk</t>
  </si>
  <si>
    <t>Passed for Rs………………………..</t>
  </si>
  <si>
    <t>¼#i;s ---------------------------------------------------------------½ ds fy;s Lohd`r½</t>
  </si>
  <si>
    <t>fdlh izHkkx dk fdjk;k ugh yxk;k tkuk pkfg;s A</t>
  </si>
  <si>
    <t>pkfg;s fd eqdke nl fnu ls vf/kd dk jgk gS</t>
  </si>
  <si>
    <t>jde izkIr gqbZ</t>
  </si>
  <si>
    <t>RECEIVED CONTENTS</t>
  </si>
  <si>
    <t xml:space="preserve">Fraction of kilometre in the total of the bill for any one </t>
  </si>
  <si>
    <t>vFkok ugha A</t>
  </si>
  <si>
    <t>journey for each person should not be charged for.</t>
  </si>
  <si>
    <t>When the travelling allowance is claimed in respect</t>
  </si>
  <si>
    <t>LFkku %</t>
  </si>
  <si>
    <t>tc fdlh ;k=k HkRrk fcy dh igyh en eqdke</t>
  </si>
  <si>
    <t xml:space="preserve">of a journey to or from a hill station it should be </t>
  </si>
  <si>
    <t>fnukad %</t>
  </si>
  <si>
    <t>dk;kZy; izeq[k</t>
  </si>
  <si>
    <t>Head of Office…………………………………….</t>
  </si>
  <si>
    <t>gks rc ml eqdke ds izkjEHk gksus dk fnukad</t>
  </si>
  <si>
    <t>mentioned in remark column whether or not the halt</t>
  </si>
  <si>
    <t>^^vfHk;qDrh^^^ ds [kkus esa fy[kk tkuk pkfg;sA</t>
  </si>
  <si>
    <t>exceeded ten day.</t>
  </si>
  <si>
    <t xml:space="preserve">   fu;a=.k vf/kdkjh</t>
  </si>
  <si>
    <t>Controlling Officer……………………………</t>
  </si>
  <si>
    <t>When the first itam of the travelling allowance bill is a</t>
  </si>
  <si>
    <t>halt, the date of commencement of that halt be start</t>
  </si>
  <si>
    <t>Pay Rs………………………..</t>
  </si>
  <si>
    <t>¼#i;s -------------------------------------------------------------½ ds fy;s Lohd`r½</t>
  </si>
  <si>
    <t>dk Hkqxrku dhft;s A</t>
  </si>
  <si>
    <t>in the remark column.</t>
  </si>
  <si>
    <t>¼iwoZ ys[kk ijh{kk ds fy;s izLrqr fd;s x;s fcyksa ds laca/k esa iwoZ ys[kk ijh{kk uq[kkadu ds fy;s LFkku½</t>
  </si>
  <si>
    <t>From-……………………………..</t>
  </si>
  <si>
    <t>mi dks"kkxkj ls</t>
  </si>
  <si>
    <t>Sub Treasury</t>
  </si>
  <si>
    <t>( SPACE FOR PRE-AUDIT ENFACEMENT IN RESPECT OF BILLS SUBMITTED FOR PRE-AUDIT)</t>
  </si>
  <si>
    <t>tkap dh vksj ntZ fd;k</t>
  </si>
  <si>
    <t>EXAMINED AND ENTERD</t>
  </si>
  <si>
    <t>dks"kkf/kdkjh</t>
  </si>
  <si>
    <t>Treasury Officer</t>
  </si>
  <si>
    <t xml:space="preserve">¼egkys[kkdkj dk;kZy;s ds mi;ksx ds fy;s </t>
  </si>
  <si>
    <t>FOR USE IN ACCOUNTANT-GENERAL OFFICE)</t>
  </si>
  <si>
    <t>ys[kkiky</t>
  </si>
  <si>
    <t>fnukad</t>
  </si>
  <si>
    <t>midks"kkf/kdkjh</t>
  </si>
  <si>
    <t>Sub-Treasury Officer</t>
  </si>
  <si>
    <t>vfrfjDr ;k=k HkRrs ds C;ksjs dks okil dj fn;s x;s</t>
  </si>
  <si>
    <t>Details of undisbursed Travelling Allowance Refunded</t>
  </si>
  <si>
    <r>
      <rPr>
        <sz val="16"/>
        <color rgb="FF000000"/>
        <rFont val="Arial"/>
      </rPr>
      <t>*</t>
    </r>
    <r>
      <rPr>
        <sz val="16"/>
        <color rgb="FF000000"/>
        <rFont val="Kruti dev 010"/>
      </rPr>
      <t xml:space="preserve"> ys[kk 'kh"kZ</t>
    </r>
  </si>
  <si>
    <t>Admited for Rs.-----------------------</t>
  </si>
  <si>
    <t>ds fy;s Lohd`r</t>
  </si>
  <si>
    <t>Section of Establishment</t>
  </si>
  <si>
    <t>Name</t>
  </si>
  <si>
    <t>Period</t>
  </si>
  <si>
    <t>Name of Treasury/Date of Drawal</t>
  </si>
  <si>
    <t>Amount</t>
  </si>
  <si>
    <t>* Heads of account</t>
  </si>
  <si>
    <t>Objected to Rs……………………</t>
  </si>
  <si>
    <t>ij vkiRrh dh xbZ</t>
  </si>
  <si>
    <t>Under Rupees..</t>
  </si>
  <si>
    <t>vkiRrh dk dkj.k</t>
  </si>
  <si>
    <t>Reason for objection………</t>
  </si>
  <si>
    <t xml:space="preserve">nkSjs]LFkkukarj.k lacaf/k mu ;k=k vxzheksa ds C;ksjs ftudk lek;kstu dj fn;k x;k gS </t>
  </si>
  <si>
    <t>Name of Treasury</t>
  </si>
  <si>
    <t>Amount Adjusment</t>
  </si>
  <si>
    <t>ys[kk ijh{kd</t>
  </si>
  <si>
    <t>ojh"B ys[kkiky</t>
  </si>
  <si>
    <t>jktif=r vf/kdkjh</t>
  </si>
  <si>
    <t>Date of Drawal</t>
  </si>
  <si>
    <t>On Tour</t>
  </si>
  <si>
    <t>On Transfer</t>
  </si>
  <si>
    <t>Auditor</t>
  </si>
  <si>
    <t>Senior Accountant</t>
  </si>
  <si>
    <t>Gazetted Officer</t>
  </si>
  <si>
    <t>* vkgj.k vf/kdkjh }kjk ntZ fd;k tkosxk rFkk egkys[kkdkj dk;kZy; }kjk tkap dh tkosxh A</t>
  </si>
  <si>
    <t xml:space="preserve">     TRAVELLING ALLOWANCE BILL FOR THE MONTH OF…</t>
  </si>
  <si>
    <t>State Services</t>
  </si>
  <si>
    <t>All India Services</t>
  </si>
  <si>
    <t>Rate of  Daily Allowance -</t>
  </si>
  <si>
    <t>Name.......</t>
  </si>
  <si>
    <t>Click and Select Services -</t>
  </si>
  <si>
    <t>Pay Matrix Level -</t>
  </si>
  <si>
    <t>Post.........</t>
  </si>
  <si>
    <t xml:space="preserve">         Employ's  ID …</t>
  </si>
  <si>
    <t>Grade for Daily Allowance</t>
  </si>
  <si>
    <t>Name of Head Quarter</t>
  </si>
  <si>
    <t xml:space="preserve">         Bank A/C N0….</t>
  </si>
  <si>
    <t>Class of Hd.Quarter's City</t>
  </si>
  <si>
    <t>Serial No.</t>
  </si>
  <si>
    <t>Departure</t>
  </si>
  <si>
    <t>Arrival</t>
  </si>
  <si>
    <t xml:space="preserve">Purpose of </t>
  </si>
  <si>
    <t>Actual expenses by</t>
  </si>
  <si>
    <t>Class in</t>
  </si>
  <si>
    <t>No. of</t>
  </si>
  <si>
    <t>Head Quarter</t>
  </si>
  <si>
    <t>Journey and</t>
  </si>
  <si>
    <t>Halt at</t>
  </si>
  <si>
    <t>Special Halt</t>
  </si>
  <si>
    <t>Journey</t>
  </si>
  <si>
    <t>other means</t>
  </si>
  <si>
    <t>Which</t>
  </si>
  <si>
    <t>Kilo-</t>
  </si>
  <si>
    <t>Fare</t>
  </si>
  <si>
    <t>Allowance</t>
  </si>
  <si>
    <t>Halt at  normal Rate</t>
  </si>
  <si>
    <t>Special Rate</t>
  </si>
  <si>
    <t>Total</t>
  </si>
  <si>
    <t>Remarks</t>
  </si>
  <si>
    <t>Station</t>
  </si>
  <si>
    <t>Date/Time</t>
  </si>
  <si>
    <t>Particulars</t>
  </si>
  <si>
    <t>Amounts</t>
  </si>
  <si>
    <t>Travelled</t>
  </si>
  <si>
    <t>Metres</t>
  </si>
  <si>
    <t xml:space="preserve">D.A. </t>
  </si>
  <si>
    <t>Hours</t>
  </si>
  <si>
    <t>D.A.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</si>
  <si>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</si>
  <si>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</si>
  <si>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</si>
  <si>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</si>
  <si>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</si>
  <si>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</si>
  <si>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</si>
  <si>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</si>
  <si>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</si>
  <si>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</si>
  <si>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</si>
  <si>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</si>
  <si>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</si>
  <si>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</si>
  <si>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</si>
  <si>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</si>
  <si>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</si>
  <si>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</si>
  <si>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</si>
  <si>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</si>
  <si>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</si>
  <si>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</si>
  <si>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</si>
  <si>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 xml:space="preserve">       N U L L </t>
  </si>
  <si>
    <t xml:space="preserve">       N U L L</t>
  </si>
  <si>
    <t>Total  Rs.</t>
  </si>
  <si>
    <t>Certificates:-</t>
  </si>
  <si>
    <t>1.Hotel Expenses                     Rs.</t>
  </si>
  <si>
    <t>1. Certified That This Claim have not been drwan  through any of the  previous T.A. Bills.</t>
  </si>
  <si>
    <t>2. Local Transport Charges     Rs.</t>
  </si>
  <si>
    <t xml:space="preserve">2. certified that  T.A. Advance was drawn/not drawn for this Journey.  </t>
  </si>
  <si>
    <t>3.Ticket Cancellation Charges Rs.</t>
  </si>
  <si>
    <t>3. Certified That free lodging  and Boarding was provided/not provided by Government.</t>
  </si>
  <si>
    <t xml:space="preserve">   Total         Rs.</t>
  </si>
  <si>
    <t>4. Certified that Government Vehicle was used/ not used at Head Quarter.</t>
  </si>
  <si>
    <t xml:space="preserve"> Less Advances                         Rs.</t>
  </si>
  <si>
    <t xml:space="preserve"> Net amount  Claimed             Rs.</t>
  </si>
  <si>
    <t xml:space="preserve">Station . . . . .. </t>
  </si>
  <si>
    <t xml:space="preserve">Date. . . . . .. . </t>
  </si>
  <si>
    <t>Signature of Applicant</t>
  </si>
  <si>
    <t>Total Nos. of Papers enclosed -</t>
  </si>
  <si>
    <t>IF(J3&gt;=10000,"A",IF(J3&gt;=7600,"B",IF(J3&gt;=4400,"C",IF(J3&gt;=2400,"D",IF(J3&gt;=1300,"E","")))))</t>
  </si>
  <si>
    <t>Place of Departure</t>
  </si>
  <si>
    <t>Place of Arrival</t>
  </si>
  <si>
    <t>Pay Matrix Lavel……………..</t>
  </si>
  <si>
    <t>Grade for Daily Allowance……….</t>
  </si>
  <si>
    <t>Second Journyin Same Class of City</t>
  </si>
  <si>
    <t>Class of Head Quarter's City …….</t>
  </si>
  <si>
    <t xml:space="preserve"> Halt at "Z" Cities</t>
  </si>
  <si>
    <t>Halt at"X"cities</t>
  </si>
  <si>
    <t>Halt at "Y" Cities</t>
  </si>
  <si>
    <t>Arrival in Special City</t>
  </si>
  <si>
    <t>Departure from Special City</t>
  </si>
  <si>
    <t>or  Journey Period</t>
  </si>
  <si>
    <t>S. No.</t>
  </si>
  <si>
    <t>Class of city</t>
  </si>
  <si>
    <t>Spl. Halt for Arrival</t>
  </si>
  <si>
    <t>Spl. Halt for Departure</t>
  </si>
  <si>
    <t>To aoid errer by "" convert it 0</t>
  </si>
  <si>
    <t>Spl. Halt</t>
  </si>
  <si>
    <t>DA</t>
  </si>
  <si>
    <t>S.No.</t>
  </si>
  <si>
    <t>Hd.Qtr.</t>
  </si>
  <si>
    <t>Z Amount</t>
  </si>
  <si>
    <t>X Amount</t>
  </si>
  <si>
    <t>First Journy</t>
  </si>
  <si>
    <t>Second Journy</t>
  </si>
  <si>
    <t>Third Journy</t>
  </si>
  <si>
    <t>Fourth Journy</t>
  </si>
  <si>
    <t>Fifth Journy</t>
  </si>
  <si>
    <t>Sixth Journy</t>
  </si>
  <si>
    <t>Seventh Journy</t>
  </si>
  <si>
    <t>Eighth Journy</t>
  </si>
  <si>
    <t>Nineth Journy</t>
  </si>
  <si>
    <t>Tenth Journy</t>
  </si>
  <si>
    <t>Total   D.A.</t>
  </si>
  <si>
    <t xml:space="preserve"> Minute</t>
  </si>
  <si>
    <t>D.A. for X City</t>
  </si>
  <si>
    <t>Total DA for "X" City</t>
  </si>
  <si>
    <t>Total "X" City</t>
  </si>
  <si>
    <t>D.A. for Y City</t>
  </si>
  <si>
    <t>Total DA for "Y" City</t>
  </si>
  <si>
    <t>Total "Y" City</t>
  </si>
  <si>
    <t>Balance Houre/Minute  For "Z" City/Journey -</t>
  </si>
  <si>
    <t>Total For "Z" City/Journey -</t>
  </si>
  <si>
    <t>Total Rs.</t>
  </si>
  <si>
    <t>1.Hotel Expenses(for Residence only)Rs.</t>
  </si>
  <si>
    <t>Admisible Total-</t>
  </si>
  <si>
    <t>2. Local Transport Charges …………</t>
  </si>
  <si>
    <t>(1) 1st Journey</t>
  </si>
  <si>
    <t>3. Ticket Cancellation Charges……</t>
  </si>
  <si>
    <t>(2) 2nd Journey</t>
  </si>
  <si>
    <t>(3) 3rd Journey</t>
  </si>
  <si>
    <t xml:space="preserve">  Less Advance ………………….………..</t>
  </si>
  <si>
    <t>(4) 4th Journey</t>
  </si>
  <si>
    <t xml:space="preserve">  Net amount  Claimed………………</t>
  </si>
  <si>
    <t>(5) 5th Journey</t>
  </si>
  <si>
    <t>(6) 6th Journey</t>
  </si>
  <si>
    <t>(7) 7th Journey</t>
  </si>
  <si>
    <t>(8) 8th Journey</t>
  </si>
  <si>
    <t>(9) 9th Journey</t>
  </si>
  <si>
    <t>By-Natvar Verma,U.S.</t>
  </si>
  <si>
    <t>(10) 10th Journey</t>
  </si>
  <si>
    <t xml:space="preserve">Rupees In Words…... </t>
  </si>
  <si>
    <t>RUPEES IN WORD:</t>
  </si>
  <si>
    <t>ONLY</t>
  </si>
  <si>
    <t>Grad Pay</t>
  </si>
  <si>
    <t>Grade for DA</t>
  </si>
  <si>
    <t>Level</t>
  </si>
  <si>
    <t>State</t>
  </si>
  <si>
    <t>All India Service</t>
  </si>
  <si>
    <t>10000= &gt;</t>
  </si>
  <si>
    <t>A</t>
  </si>
  <si>
    <t>14 - 17</t>
  </si>
  <si>
    <t>7600=&gt;</t>
  </si>
  <si>
    <t>B</t>
  </si>
  <si>
    <t>14 - 16</t>
  </si>
  <si>
    <t>12 - 13- 13A</t>
  </si>
  <si>
    <t>4400= &gt;</t>
  </si>
  <si>
    <t>C</t>
  </si>
  <si>
    <t>10 - 13</t>
  </si>
  <si>
    <t>10 - 11</t>
  </si>
  <si>
    <t>2400 =&gt;</t>
  </si>
  <si>
    <t>D</t>
  </si>
  <si>
    <t>6 - 9</t>
  </si>
  <si>
    <t>1300=&gt;</t>
  </si>
  <si>
    <t>E</t>
  </si>
  <si>
    <t>0 - 5</t>
  </si>
  <si>
    <t>miHkksx fd;k gks mrus fnu ds DA dh jkf'k dks &amp;^^+_.k^^ dk fpUg yxkdj de dj ldrs gS A</t>
  </si>
  <si>
    <t>GENERAL ADMINISTRATION DEPARTMENT</t>
  </si>
  <si>
    <t>Mail ID- caogadmantralayraipur@gmail.com</t>
  </si>
  <si>
    <t>bl dk;Zdze laca/kh fdlh izdkj dh enn ds fy;s Qksu u- 0771&amp;2510965  ij laidZ dj ldrs gSaA</t>
  </si>
  <si>
    <r>
      <t xml:space="preserve">;g izdzh;ka ,ls izdj.kksa esa tgka 'kkldh; ;k=k esa vodk'k dk miHkksx fd;k gks ogka Hkh dqy </t>
    </r>
    <r>
      <rPr>
        <b/>
        <sz val="18"/>
        <color rgb="FF002060"/>
        <rFont val="Times New Roman"/>
        <family val="1"/>
      </rPr>
      <t>DA</t>
    </r>
    <r>
      <rPr>
        <b/>
        <sz val="18"/>
        <color rgb="FF002060"/>
        <rFont val="Kruti Dev 010"/>
      </rPr>
      <t xml:space="preserve"> dh jkf'k esa ls ftrus fnu vodk'k dk</t>
    </r>
  </si>
  <si>
    <r>
      <t xml:space="preserve">   igys </t>
    </r>
    <r>
      <rPr>
        <b/>
        <sz val="18"/>
        <color theme="7" tint="-0.249977111117893"/>
        <rFont val="Times New Roman"/>
        <family val="1"/>
      </rPr>
      <t>''Formate''</t>
    </r>
    <r>
      <rPr>
        <b/>
        <sz val="18"/>
        <color theme="7" tint="-0.249977111117893"/>
        <rFont val="Kruti Dev 010"/>
      </rPr>
      <t xml:space="preserve"> 'khV ij fDyd dj fizaV vkbZdkWu ij fDyd dj ns blls fcy QkeZ ds nksuksa i`"B fizaV gks tkosxs blds </t>
    </r>
  </si>
  <si>
    <r>
      <t xml:space="preserve">i'pkr~ vc nksuksa i`"B dks iyV dj fizaVj esa j[k nsos] </t>
    </r>
    <r>
      <rPr>
        <b/>
        <sz val="18"/>
        <color theme="7" tint="-0.249977111117893"/>
        <rFont val="Times New Roman"/>
        <family val="1"/>
      </rPr>
      <t>''Data''</t>
    </r>
    <r>
      <rPr>
        <b/>
        <sz val="18"/>
        <color theme="7" tint="-0.249977111117893"/>
        <rFont val="Kruti Dev 010"/>
      </rPr>
      <t xml:space="preserve"> 'khV ij fDyd dj fizaV vkbdkWu ij fDyd djus ls fcy </t>
    </r>
  </si>
  <si>
    <r>
      <t xml:space="preserve">bl odZ 'khV ds 'kh"kZ Hkkx ij ckbZ vksj </t>
    </r>
    <r>
      <rPr>
        <b/>
        <sz val="18"/>
        <color theme="7" tint="-0.249977111117893"/>
        <rFont val="Times New Roman"/>
        <family val="1"/>
      </rPr>
      <t>''Name Box''</t>
    </r>
    <r>
      <rPr>
        <b/>
        <sz val="18"/>
        <color theme="7" tint="-0.249977111117893"/>
        <rFont val="Kruti Dev 010"/>
      </rPr>
      <t xml:space="preserve"> esa Drop down ij fDyd djus ij vkidks fiazV djus gsrq fodYi </t>
    </r>
  </si>
  <si>
    <r>
      <t xml:space="preserve">vc lsV fiazV ,fj;k </t>
    </r>
    <r>
      <rPr>
        <b/>
        <sz val="18"/>
        <color theme="7" tint="-0.249977111117893"/>
        <rFont val="Times New Roman"/>
        <family val="1"/>
      </rPr>
      <t>''Set Print Area''</t>
    </r>
    <r>
      <rPr>
        <b/>
        <sz val="18"/>
        <color theme="7" tint="-0.249977111117893"/>
        <rFont val="Kruti Dev 010"/>
      </rPr>
      <t xml:space="preserve"> vkI'ku dk mi;ksx dj eupkgs ist dks fizaV ns ldrs gSaA</t>
    </r>
  </si>
  <si>
    <r>
      <t xml:space="preserve">      ,sls lsy tgka vkidks </t>
    </r>
    <r>
      <rPr>
        <b/>
        <sz val="18"/>
        <color rgb="FFFF0000"/>
        <rFont val="Times New Roman"/>
        <family val="1"/>
      </rPr>
      <t>" Auto Fill "</t>
    </r>
    <r>
      <rPr>
        <b/>
        <sz val="18"/>
        <color rgb="FFFF0000"/>
        <rFont val="Kruti Dev 010"/>
      </rPr>
      <t xml:space="preserve"> lwpuk izzkIr gks jgh gS ogka dksbZ izfof"B djus dk iz;kl u djsa A dsoy </t>
    </r>
    <r>
      <rPr>
        <b/>
        <sz val="18"/>
        <color rgb="FFFF0000"/>
        <rFont val="Times New Roman"/>
        <family val="1"/>
      </rPr>
      <t xml:space="preserve"> "Amount"</t>
    </r>
    <r>
      <rPr>
        <b/>
        <sz val="18"/>
        <color rgb="FFFF0000"/>
        <rFont val="Kruti Dev 010"/>
      </rPr>
      <t xml:space="preserve"> ds dkye esa vko';drk</t>
    </r>
  </si>
  <si>
    <r>
      <t xml:space="preserve">gS rks lsy ls ckgj vkus ij psrkouh ckWDl esa </t>
    </r>
    <r>
      <rPr>
        <b/>
        <sz val="18"/>
        <color rgb="FFFF0000"/>
        <rFont val="Times New Roman"/>
        <family val="1"/>
      </rPr>
      <t>''Cancel''</t>
    </r>
    <r>
      <rPr>
        <b/>
        <sz val="18"/>
        <color rgb="FFFF0000"/>
        <rFont val="Kruti Dev 010"/>
      </rPr>
      <t xml:space="preserve"> dks fDyd djus ds ckn gh vki ckgj vk ldrs gSa vU; dksbZ iz;kl u djsasaA</t>
    </r>
  </si>
  <si>
    <r>
      <t xml:space="preserve">LFkkukarj ;k=k ns;d ds fcy esaa QkeZ ds ck;h vksj </t>
    </r>
    <r>
      <rPr>
        <b/>
        <sz val="18"/>
        <color theme="7" tint="-0.249977111117893"/>
        <rFont val="Times New Roman"/>
        <family val="1"/>
      </rPr>
      <t>(Left Side)</t>
    </r>
    <r>
      <rPr>
        <b/>
        <sz val="18"/>
        <color theme="7" tint="-0.249977111117893"/>
        <rFont val="Kruti Dev 010"/>
      </rPr>
      <t xml:space="preserve"> ds Hkkx esa lHkh ns; enksa dk dze ls fooj.k nsrs gq,s mfpr LFkku</t>
    </r>
  </si>
  <si>
    <r>
      <t>dkye ¼8½ ;k dkye</t>
    </r>
    <r>
      <rPr>
        <b/>
        <sz val="18"/>
        <color theme="7" tint="-0.249977111117893"/>
        <rFont val="Times New Roman"/>
        <family val="1"/>
      </rPr>
      <t xml:space="preserve"> (11)</t>
    </r>
    <r>
      <rPr>
        <b/>
        <sz val="18"/>
        <color theme="7" tint="-0.249977111117893"/>
        <rFont val="Kruti Dev 010"/>
      </rPr>
      <t xml:space="preserve"> esa jkf'k;ka n'kkZosa] fcy ds nk;sa Hkkx </t>
    </r>
    <r>
      <rPr>
        <b/>
        <sz val="18"/>
        <color theme="7" tint="-0.249977111117893"/>
        <rFont val="Times New Roman"/>
        <family val="1"/>
      </rPr>
      <t>(Right Side)</t>
    </r>
    <r>
      <rPr>
        <b/>
        <sz val="18"/>
        <color theme="7" tint="-0.249977111117893"/>
        <rFont val="Kruti Dev 010"/>
      </rPr>
      <t xml:space="preserve"> dk LFkkukarj ;k=k ns;d esa dksbZ mi;ksx ugh gS A nSfud HkRrs dh </t>
    </r>
  </si>
  <si>
    <r>
      <t xml:space="preserve">     ,sls 'kgj tgk nSfud HkRrs dh fo'ks"k nj ykxw gS tsSls </t>
    </r>
    <r>
      <rPr>
        <b/>
        <sz val="18"/>
        <color theme="7" tint="-0.249977111117893"/>
        <rFont val="Times New Roman"/>
        <family val="1"/>
      </rPr>
      <t>X</t>
    </r>
    <r>
      <rPr>
        <b/>
        <sz val="18"/>
        <color theme="7" tint="-0.249977111117893"/>
        <rFont val="Kruti Dev 010"/>
      </rPr>
      <t xml:space="preserve"> vkSj </t>
    </r>
    <r>
      <rPr>
        <b/>
        <sz val="18"/>
        <color theme="7" tint="-0.249977111117893"/>
        <rFont val="Times New Roman"/>
        <family val="1"/>
      </rPr>
      <t>Y</t>
    </r>
    <r>
      <rPr>
        <b/>
        <sz val="18"/>
        <color theme="7" tint="-0.249977111117893"/>
        <rFont val="Kruti Dev 010"/>
      </rPr>
      <t xml:space="preserve">]ogka MkVk QkeZ esa ftl ykbZu esa ml 'kgj esa </t>
    </r>
  </si>
  <si>
    <r>
      <t>igqpus dk uke gS ml ykbu ds  dkye ^^ ,y ^^ ¼</t>
    </r>
    <r>
      <rPr>
        <b/>
        <sz val="18"/>
        <color theme="7" tint="-0.249977111117893"/>
        <rFont val="Times New Roman"/>
        <family val="1"/>
      </rPr>
      <t>Colmn "L"</t>
    </r>
    <r>
      <rPr>
        <b/>
        <sz val="18"/>
        <color theme="7" tint="-0.249977111117893"/>
        <rFont val="Kruti Dev 010"/>
      </rPr>
      <t xml:space="preserve">½ esa] tks fd ihys jax dk gS ogk lacaf/kr v{kj  </t>
    </r>
    <r>
      <rPr>
        <b/>
        <sz val="18"/>
        <color theme="7" tint="-0.249977111117893"/>
        <rFont val="Times New Roman"/>
        <family val="1"/>
      </rPr>
      <t xml:space="preserve">X </t>
    </r>
    <r>
      <rPr>
        <b/>
        <sz val="18"/>
        <color theme="7" tint="-0.249977111117893"/>
        <rFont val="Kruti Dev 010"/>
      </rPr>
      <t>;k</t>
    </r>
    <r>
      <rPr>
        <b/>
        <sz val="18"/>
        <color theme="7" tint="-0.249977111117893"/>
        <rFont val="Times New Roman"/>
        <family val="1"/>
      </rPr>
      <t xml:space="preserve"> Y</t>
    </r>
    <r>
      <rPr>
        <b/>
        <sz val="18"/>
        <color theme="7" tint="-0.249977111117893"/>
        <rFont val="Kruti Dev 010"/>
      </rPr>
      <t xml:space="preserve"> Vkbi djssa A </t>
    </r>
  </si>
  <si>
    <r>
      <t xml:space="preserve">tc iqu% bl izksxzke dks nwljs fcy cukus gsrq mi;ksx djuk gks rks bl dkye ds leLr v{kj  </t>
    </r>
    <r>
      <rPr>
        <b/>
        <sz val="18"/>
        <color theme="7" tint="-0.249977111117893"/>
        <rFont val="Times New Roman"/>
        <family val="1"/>
      </rPr>
      <t xml:space="preserve">X </t>
    </r>
    <r>
      <rPr>
        <b/>
        <sz val="18"/>
        <color theme="7" tint="-0.249977111117893"/>
        <rFont val="Kruti Dev 010"/>
      </rPr>
      <t>;k</t>
    </r>
    <r>
      <rPr>
        <b/>
        <sz val="18"/>
        <color theme="7" tint="-0.249977111117893"/>
        <rFont val="Times New Roman"/>
        <family val="1"/>
      </rPr>
      <t xml:space="preserve"> Y</t>
    </r>
    <r>
      <rPr>
        <b/>
        <sz val="18"/>
        <color theme="7" tint="-0.249977111117893"/>
        <rFont val="Kruti Dev 010"/>
      </rPr>
      <t xml:space="preserve"> dks feVk nsosa A </t>
    </r>
  </si>
  <si>
    <r>
      <rPr>
        <b/>
        <sz val="18"/>
        <color theme="5" tint="-0.249977111117893"/>
        <rFont val="Times New Roman"/>
        <family val="1"/>
      </rPr>
      <t xml:space="preserve">  System </t>
    </r>
    <r>
      <rPr>
        <b/>
        <sz val="18"/>
        <color theme="5" tint="-0.249977111117893"/>
        <rFont val="Kruti Dev 010"/>
      </rPr>
      <t xml:space="preserve"> esa</t>
    </r>
    <r>
      <rPr>
        <b/>
        <sz val="18"/>
        <color theme="5" tint="-0.249977111117893"/>
        <rFont val="Times New Roman"/>
        <family val="1"/>
      </rPr>
      <t xml:space="preserve">  ''Date'' and ''Time'' Set </t>
    </r>
    <r>
      <rPr>
        <b/>
        <sz val="18"/>
        <color theme="5" tint="-0.249977111117893"/>
        <rFont val="Kruti Dev 010"/>
      </rPr>
      <t>a djsa &amp;</t>
    </r>
  </si>
  <si>
    <r>
      <t xml:space="preserve">     vkids dEI;wVj esa daVªksy isuy esa tkdj </t>
    </r>
    <r>
      <rPr>
        <b/>
        <sz val="18"/>
        <color rgb="FF7030A0"/>
        <rFont val="Times New Roman"/>
        <family val="1"/>
      </rPr>
      <t>Region and Language</t>
    </r>
    <r>
      <rPr>
        <b/>
        <sz val="18"/>
        <color rgb="FF7030A0"/>
        <rFont val="Kruti Dev 010"/>
      </rPr>
      <t xml:space="preserve"> dks fDyd djsaA </t>
    </r>
  </si>
  <si>
    <r>
      <t xml:space="preserve">izFke Vsi esa </t>
    </r>
    <r>
      <rPr>
        <b/>
        <sz val="18"/>
        <color rgb="FF7030A0"/>
        <rFont val="Times New Roman"/>
        <family val="1"/>
      </rPr>
      <t>''Formate''</t>
    </r>
    <r>
      <rPr>
        <b/>
        <sz val="18"/>
        <color rgb="FF7030A0"/>
        <rFont val="Kruti Dev 010"/>
      </rPr>
      <t xml:space="preserve"> dkEcks ckWDl dks fDyd djus ij vkidks tks lwph izkIr gksxh mlesa </t>
    </r>
    <r>
      <rPr>
        <b/>
        <sz val="18"/>
        <color rgb="FF7030A0"/>
        <rFont val="Times New Roman"/>
        <family val="1"/>
      </rPr>
      <t xml:space="preserve">English (India) </t>
    </r>
    <r>
      <rPr>
        <b/>
        <sz val="18"/>
        <color rgb="FF7030A0"/>
        <rFont val="Kruti Dev 010"/>
      </rPr>
      <t xml:space="preserve"> lysDV djs A ;fn lwph</t>
    </r>
  </si>
  <si>
    <r>
      <t xml:space="preserve">eas </t>
    </r>
    <r>
      <rPr>
        <b/>
        <sz val="18"/>
        <color rgb="FF7030A0"/>
        <rFont val="Times New Roman"/>
        <family val="1"/>
      </rPr>
      <t>English (India)</t>
    </r>
    <r>
      <rPr>
        <b/>
        <sz val="18"/>
        <color rgb="FF7030A0"/>
        <rFont val="Kruti Dev 010"/>
      </rPr>
      <t xml:space="preserve"> ugha gS rks</t>
    </r>
    <r>
      <rPr>
        <b/>
        <sz val="18"/>
        <color rgb="FF7030A0"/>
        <rFont val="Times New Roman"/>
        <family val="1"/>
      </rPr>
      <t xml:space="preserve"> English (Canada)</t>
    </r>
    <r>
      <rPr>
        <b/>
        <sz val="18"/>
        <color rgb="FF7030A0"/>
        <rFont val="Kruti Dev 010"/>
      </rPr>
      <t xml:space="preserve"> ;k ,slk lekukarj dksbZ ns'k tks </t>
    </r>
    <r>
      <rPr>
        <b/>
        <sz val="18"/>
        <color rgb="FF7030A0"/>
        <rFont val="Times New Roman"/>
        <family val="1"/>
      </rPr>
      <t>''dd/mm/yyyy"</t>
    </r>
    <r>
      <rPr>
        <b/>
        <sz val="18"/>
        <color rgb="FF7030A0"/>
        <rFont val="Kruti Dev 010"/>
      </rPr>
      <t xml:space="preserve"> QkjesV mi;ksx djrk gks lysDV djsa A</t>
    </r>
  </si>
  <si>
    <r>
      <t xml:space="preserve">   vc lcls uhps </t>
    </r>
    <r>
      <rPr>
        <b/>
        <sz val="18"/>
        <color rgb="FF7030A0"/>
        <rFont val="Times New Roman"/>
        <family val="1"/>
      </rPr>
      <t>Apply</t>
    </r>
    <r>
      <rPr>
        <b/>
        <sz val="18"/>
        <color rgb="FF7030A0"/>
        <rFont val="Kruti Dev 010"/>
      </rPr>
      <t xml:space="preserve"> Vsi dks fDyd djsa ,oa </t>
    </r>
    <r>
      <rPr>
        <b/>
        <sz val="18"/>
        <color rgb="FF7030A0"/>
        <rFont val="Times New Roman"/>
        <family val="1"/>
      </rPr>
      <t>OK</t>
    </r>
    <r>
      <rPr>
        <b/>
        <sz val="18"/>
        <color rgb="FF7030A0"/>
        <rFont val="Kruti Dev 010"/>
      </rPr>
      <t xml:space="preserve"> dks fDyd dj izksxzke ls ckgj vk tkosA </t>
    </r>
  </si>
  <si>
    <r>
      <rPr>
        <b/>
        <sz val="18"/>
        <color rgb="FF7030A0"/>
        <rFont val="Times New Roman"/>
        <family val="1"/>
      </rPr>
      <t xml:space="preserve">Additional Setting'' or ''Customize'' </t>
    </r>
    <r>
      <rPr>
        <b/>
        <sz val="18"/>
        <color rgb="FF7030A0"/>
        <rFont val="Kruti Dev 010"/>
      </rPr>
      <t xml:space="preserve"> dks fDyd djsa </t>
    </r>
    <r>
      <rPr>
        <b/>
        <sz val="18"/>
        <color rgb="FF7030A0"/>
        <rFont val="Times New Roman"/>
        <family val="1"/>
      </rPr>
      <t xml:space="preserve"> "Date"</t>
    </r>
  </si>
  <si>
    <r>
      <t xml:space="preserve">Vsc esa lHkh LFkkuksa ij </t>
    </r>
    <r>
      <rPr>
        <b/>
        <sz val="18"/>
        <color rgb="FF7030A0"/>
        <rFont val="Times New Roman"/>
        <family val="1"/>
      </rPr>
      <t>''dd/mm/yyyy''</t>
    </r>
    <r>
      <rPr>
        <b/>
        <sz val="18"/>
        <color rgb="FF7030A0"/>
        <rFont val="Kruti Dev 010"/>
      </rPr>
      <t xml:space="preserve"> ;k </t>
    </r>
  </si>
  <si>
    <r>
      <t xml:space="preserve">lekukarj QkjesV dks lsV djsa rFkk </t>
    </r>
    <r>
      <rPr>
        <b/>
        <sz val="18"/>
        <color rgb="FF7030A0"/>
        <rFont val="Times New Roman"/>
        <family val="1"/>
      </rPr>
      <t>''Time''</t>
    </r>
    <r>
      <rPr>
        <b/>
        <sz val="18"/>
        <color rgb="FF7030A0"/>
        <rFont val="Kruti Dev 010"/>
      </rPr>
      <t xml:space="preserve"> esa le; ds QkjesaV dks </t>
    </r>
    <r>
      <rPr>
        <b/>
        <sz val="18"/>
        <color rgb="FF7030A0"/>
        <rFont val="Times New Roman"/>
        <family val="1"/>
      </rPr>
      <t xml:space="preserve"> ''H:mm'' or ''HH:mm:ss"</t>
    </r>
    <r>
      <rPr>
        <b/>
        <sz val="18"/>
        <color rgb="FF7030A0"/>
        <rFont val="Kruti Dev 010"/>
      </rPr>
      <t xml:space="preserve"> lsV djas A</t>
    </r>
  </si>
  <si>
    <r>
      <t xml:space="preserve">vr% fnukad ,oa le; vafdr djrs le; ** fnukad@ekg@o"kZ </t>
    </r>
    <r>
      <rPr>
        <b/>
        <sz val="18"/>
        <color rgb="FF7030A0"/>
        <rFont val="Times New Roman"/>
        <family val="1"/>
      </rPr>
      <t>H:mm **</t>
    </r>
    <r>
      <rPr>
        <b/>
        <sz val="18"/>
        <color rgb="FF7030A0"/>
        <rFont val="Kruti Dev 010"/>
      </rPr>
      <t xml:space="preserve"> esa gh izfof"B;ka djsaA </t>
    </r>
  </si>
  <si>
    <t xml:space="preserve"> foRRk funsZ'k 02@2024 vuqlkj la'kksf/kr] fnukad 13@05@2024 ,oa blds i'pkr~ dh xbZ ;k=kvksa gsrq A</t>
  </si>
  <si>
    <t xml:space="preserve">For " Feed Back Please Contact " - Mail ID- caogadmantralayraipur@gmail.com and 0771-2510965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</si>
</sst>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m/d/yy\ h:mm"/>
  </numFmts>
  <fonts count="70">
    <font>
      <sz val="11"/>
      <color theme="1"/>
      <name val="Calibri"/>
      <scheme val="minor"/>
    </font>
    <font>
      <sz val="11"/>
      <color theme="1"/>
      <name val="Calibri"/>
    </font>
    <font>
      <sz val="16"/>
      <color rgb="FFFF0000"/>
      <name val="Algerian"/>
    </font>
    <font>
      <sz val="12"/>
      <color rgb="FFFF0000"/>
      <name val="Calibri"/>
    </font>
    <font>
      <b/>
      <sz val="12"/>
      <color rgb="FF009900"/>
      <name val="Aharoni"/>
    </font>
    <font>
      <sz val="11"/>
      <color rgb="FFFF0000"/>
      <name val="Calibri"/>
    </font>
    <font>
      <sz val="16"/>
      <color theme="1"/>
      <name val="Calibri"/>
    </font>
    <font>
      <sz val="18"/>
      <color rgb="FFFF0000"/>
      <name val="Kruti dev 010"/>
    </font>
    <font>
      <sz val="20"/>
      <color rgb="FFFF0000"/>
      <name val="Kruti dev 010"/>
    </font>
    <font>
      <sz val="11"/>
      <color rgb="FF6600FF"/>
      <name val="Calibri"/>
    </font>
    <font>
      <sz val="18"/>
      <color theme="1"/>
      <name val="Kruti dev 010"/>
    </font>
    <font>
      <sz val="9"/>
      <color rgb="FF000000"/>
      <name val="Arial"/>
    </font>
    <font>
      <sz val="16"/>
      <color rgb="FF000000"/>
      <name val="Kruti dev 010"/>
    </font>
    <font>
      <sz val="14"/>
      <color rgb="FF000000"/>
      <name val="Kruti dev 010"/>
    </font>
    <font>
      <sz val="11"/>
      <color rgb="FF000000"/>
      <name val="Arial"/>
    </font>
    <font>
      <sz val="11"/>
      <name val="Calibri"/>
    </font>
    <font>
      <sz val="12"/>
      <color rgb="FF000000"/>
      <name val="Arial"/>
    </font>
    <font>
      <sz val="10"/>
      <color rgb="FF000000"/>
      <name val="Arial"/>
    </font>
    <font>
      <sz val="14"/>
      <color rgb="FF000000"/>
      <name val="Calibri"/>
    </font>
    <font>
      <sz val="8"/>
      <color rgb="FF000000"/>
      <name val="Arial"/>
    </font>
    <font>
      <sz val="16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sz val="12"/>
      <color rgb="FF000000"/>
      <name val="Calibri"/>
    </font>
    <font>
      <sz val="11"/>
      <color theme="0"/>
      <name val="Calibri"/>
    </font>
    <font>
      <sz val="12"/>
      <color theme="1"/>
      <name val="Calibri"/>
    </font>
    <font>
      <sz val="14"/>
      <color rgb="FFFF0000"/>
      <name val="Calibri"/>
    </font>
    <font>
      <sz val="11"/>
      <color rgb="FF000000"/>
      <name val="Calibri"/>
    </font>
    <font>
      <sz val="10"/>
      <color rgb="FFFF0000"/>
      <name val="Calibri"/>
    </font>
    <font>
      <sz val="10"/>
      <color theme="1"/>
      <name val="Calibri"/>
    </font>
    <font>
      <sz val="9"/>
      <color rgb="FFFF0000"/>
      <name val="Calibri"/>
    </font>
    <font>
      <sz val="8"/>
      <color rgb="FF000000"/>
      <name val="Calibri"/>
    </font>
    <font>
      <sz val="11"/>
      <color theme="1"/>
      <name val="Calibri"/>
      <scheme val="minor"/>
    </font>
    <font>
      <sz val="14"/>
      <color theme="1"/>
      <name val="Calibri"/>
    </font>
    <font>
      <sz val="16"/>
      <color rgb="FFFF0000"/>
      <name val="Calibri"/>
    </font>
    <font>
      <sz val="8"/>
      <color theme="1"/>
      <name val="Arial"/>
    </font>
    <font>
      <u/>
      <sz val="11"/>
      <color theme="10"/>
      <name val="Calibri"/>
    </font>
    <font>
      <sz val="11"/>
      <color theme="1"/>
      <name val="Kruti Dev 010"/>
    </font>
    <font>
      <b/>
      <sz val="16"/>
      <color rgb="FF7030A0"/>
      <name val="Times New Roman"/>
      <family val="1"/>
    </font>
    <font>
      <b/>
      <sz val="11"/>
      <color theme="1"/>
      <name val="Kruti Dev 010"/>
    </font>
    <font>
      <b/>
      <sz val="11"/>
      <color rgb="FF7030A0"/>
      <name val="Kruti Dev 010"/>
    </font>
    <font>
      <b/>
      <sz val="14"/>
      <color rgb="FF7030A0"/>
      <name val="Kruti Dev 010"/>
    </font>
    <font>
      <b/>
      <sz val="14"/>
      <color theme="1"/>
      <name val="Kruti Dev 010"/>
    </font>
    <font>
      <sz val="18"/>
      <color rgb="FF7030A0"/>
      <name val="Kruti Dev 010"/>
    </font>
    <font>
      <sz val="11"/>
      <color rgb="FF7030A0"/>
      <name val="Kruti Dev 010"/>
    </font>
    <font>
      <sz val="11"/>
      <color rgb="FF002060"/>
      <name val="Kruti Dev 010"/>
    </font>
    <font>
      <b/>
      <sz val="18"/>
      <color theme="1"/>
      <name val="Kruti Dev 010"/>
    </font>
    <font>
      <sz val="11"/>
      <color rgb="FF002060"/>
      <name val="Calibri"/>
      <family val="2"/>
      <scheme val="minor"/>
    </font>
    <font>
      <b/>
      <sz val="18"/>
      <color rgb="FF002060"/>
      <name val="Kruti Dev 010"/>
    </font>
    <font>
      <b/>
      <sz val="11"/>
      <color rgb="FF002060"/>
      <name val="Kruti Dev 010"/>
    </font>
    <font>
      <b/>
      <sz val="18"/>
      <color rgb="FF002060"/>
      <name val="Times New Roman"/>
      <family val="1"/>
    </font>
    <font>
      <b/>
      <sz val="18"/>
      <color theme="7" tint="-0.249977111117893"/>
      <name val="Kruti Dev 010"/>
    </font>
    <font>
      <b/>
      <sz val="11"/>
      <color theme="7" tint="-0.249977111117893"/>
      <name val="Kruti Dev 010"/>
    </font>
    <font>
      <b/>
      <sz val="18"/>
      <color theme="7" tint="-0.249977111117893"/>
      <name val="Times New Roman"/>
      <family val="1"/>
    </font>
    <font>
      <b/>
      <sz val="18"/>
      <color rgb="FFFF0000"/>
      <name val="Kruti Dev 010"/>
    </font>
    <font>
      <b/>
      <sz val="18"/>
      <color rgb="FFFF0000"/>
      <name val="Times New Roman"/>
      <family val="1"/>
    </font>
    <font>
      <b/>
      <sz val="11"/>
      <color rgb="FFFF0000"/>
      <name val="Kruti Dev 010"/>
    </font>
    <font>
      <b/>
      <sz val="11"/>
      <color rgb="FFFF0000"/>
      <name val="Calibri"/>
      <family val="2"/>
      <scheme val="minor"/>
    </font>
    <font>
      <b/>
      <sz val="18"/>
      <color theme="5" tint="-0.249977111117893"/>
      <name val="Kruti Dev 010"/>
    </font>
    <font>
      <b/>
      <sz val="18"/>
      <color theme="5" tint="-0.249977111117893"/>
      <name val="Times New Roman"/>
      <family val="1"/>
    </font>
    <font>
      <b/>
      <sz val="18"/>
      <color rgb="FF7030A0"/>
      <name val="Kruti Dev 010"/>
    </font>
    <font>
      <b/>
      <sz val="18"/>
      <color rgb="FF7030A0"/>
      <name val="Times New Roman"/>
      <family val="1"/>
    </font>
    <font>
      <sz val="20"/>
      <color theme="1"/>
      <name val="Kruti Dev 010"/>
    </font>
    <font>
      <sz val="26"/>
      <color rgb="FFFF0000"/>
      <name val="Kruti Dev 010"/>
    </font>
    <font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0"/>
      <name val="Calibri"/>
      <family val="2"/>
    </font>
    <font>
      <sz val="11"/>
      <color rgb="FF7030A0"/>
      <name val="Calibri"/>
      <family val="2"/>
      <scheme val="minor"/>
    </font>
    <font>
      <sz val="22"/>
      <color rgb="FF009900"/>
      <name val="Algerian"/>
      <family val="5"/>
    </font>
    <font>
      <sz val="14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CCFF99"/>
        <bgColor rgb="FFCCFF99"/>
      </patternFill>
    </fill>
    <fill>
      <patternFill patternType="solid">
        <fgColor rgb="FFB6DDE8"/>
        <bgColor rgb="FFB6DDE8"/>
      </patternFill>
    </fill>
    <fill>
      <patternFill patternType="solid">
        <fgColor rgb="FFFFFFCC"/>
        <bgColor rgb="FFFFFFCC"/>
      </patternFill>
    </fill>
    <fill>
      <patternFill patternType="solid">
        <fgColor rgb="FFFFFF99"/>
        <bgColor rgb="FFFFFF9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rgb="FFFFFF66"/>
      </patternFill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366">
    <xf numFmtId="0" fontId="0" fillId="0" borderId="0" xfId="0" applyFont="1" applyAlignment="1"/>
    <xf numFmtId="0" fontId="5" fillId="2" borderId="2" xfId="0" applyFont="1" applyFill="1" applyBorder="1"/>
    <xf numFmtId="0" fontId="1" fillId="2" borderId="2" xfId="0" applyFont="1" applyFill="1" applyBorder="1"/>
    <xf numFmtId="0" fontId="1" fillId="0" borderId="0" xfId="0" applyFont="1"/>
    <xf numFmtId="0" fontId="10" fillId="0" borderId="0" xfId="0" applyFont="1"/>
    <xf numFmtId="0" fontId="11" fillId="0" borderId="0" xfId="0" applyFont="1"/>
    <xf numFmtId="0" fontId="1" fillId="4" borderId="2" xfId="0" applyFont="1" applyFill="1" applyBorder="1"/>
    <xf numFmtId="0" fontId="13" fillId="0" borderId="0" xfId="0" applyFont="1"/>
    <xf numFmtId="0" fontId="12" fillId="0" borderId="0" xfId="0" applyFont="1"/>
    <xf numFmtId="0" fontId="1" fillId="0" borderId="0" xfId="0" applyFont="1" applyAlignment="1">
      <alignment horizontal="center"/>
    </xf>
    <xf numFmtId="0" fontId="12" fillId="0" borderId="3" xfId="0" applyFont="1" applyBorder="1"/>
    <xf numFmtId="0" fontId="12" fillId="0" borderId="4" xfId="0" applyFont="1" applyBorder="1"/>
    <xf numFmtId="0" fontId="1" fillId="0" borderId="4" xfId="0" applyFont="1" applyBorder="1"/>
    <xf numFmtId="0" fontId="12" fillId="0" borderId="5" xfId="0" applyFont="1" applyBorder="1"/>
    <xf numFmtId="0" fontId="12" fillId="0" borderId="7" xfId="0" applyFont="1" applyBorder="1"/>
    <xf numFmtId="0" fontId="12" fillId="0" borderId="6" xfId="0" applyFont="1" applyBorder="1"/>
    <xf numFmtId="0" fontId="12" fillId="0" borderId="11" xfId="0" applyFont="1" applyBorder="1"/>
    <xf numFmtId="0" fontId="12" fillId="0" borderId="12" xfId="0" applyFont="1" applyBorder="1"/>
    <xf numFmtId="0" fontId="12" fillId="0" borderId="13" xfId="0" applyFont="1" applyBorder="1"/>
    <xf numFmtId="0" fontId="17" fillId="0" borderId="0" xfId="0" applyFont="1"/>
    <xf numFmtId="0" fontId="13" fillId="0" borderId="11" xfId="0" applyFont="1" applyBorder="1"/>
    <xf numFmtId="0" fontId="13" fillId="0" borderId="12" xfId="0" applyFont="1" applyBorder="1"/>
    <xf numFmtId="0" fontId="1" fillId="0" borderId="12" xfId="0" applyFont="1" applyBorder="1"/>
    <xf numFmtId="0" fontId="16" fillId="0" borderId="0" xfId="0" applyFont="1"/>
    <xf numFmtId="0" fontId="17" fillId="0" borderId="12" xfId="0" applyFont="1" applyBorder="1"/>
    <xf numFmtId="0" fontId="18" fillId="0" borderId="0" xfId="0" applyFont="1"/>
    <xf numFmtId="0" fontId="12" fillId="0" borderId="9" xfId="0" applyFont="1" applyBorder="1"/>
    <xf numFmtId="0" fontId="17" fillId="0" borderId="9" xfId="0" applyFont="1" applyBorder="1"/>
    <xf numFmtId="0" fontId="13" fillId="0" borderId="9" xfId="0" applyFont="1" applyBorder="1"/>
    <xf numFmtId="0" fontId="18" fillId="0" borderId="9" xfId="0" applyFont="1" applyBorder="1"/>
    <xf numFmtId="0" fontId="19" fillId="0" borderId="4" xfId="0" applyFont="1" applyBorder="1"/>
    <xf numFmtId="0" fontId="1" fillId="0" borderId="9" xfId="0" applyFont="1" applyBorder="1"/>
    <xf numFmtId="0" fontId="20" fillId="0" borderId="0" xfId="0" applyFont="1"/>
    <xf numFmtId="0" fontId="14" fillId="0" borderId="0" xfId="0" applyFont="1"/>
    <xf numFmtId="0" fontId="19" fillId="0" borderId="0" xfId="0" applyFont="1"/>
    <xf numFmtId="0" fontId="19" fillId="0" borderId="5" xfId="0" applyFont="1" applyBorder="1"/>
    <xf numFmtId="0" fontId="21" fillId="0" borderId="0" xfId="0" applyFont="1"/>
    <xf numFmtId="0" fontId="18" fillId="0" borderId="5" xfId="0" applyFont="1" applyBorder="1"/>
    <xf numFmtId="0" fontId="1" fillId="0" borderId="5" xfId="0" applyFont="1" applyBorder="1"/>
    <xf numFmtId="0" fontId="18" fillId="0" borderId="4" xfId="0" applyFont="1" applyBorder="1"/>
    <xf numFmtId="0" fontId="18" fillId="0" borderId="12" xfId="0" applyFont="1" applyBorder="1"/>
    <xf numFmtId="0" fontId="18" fillId="0" borderId="13" xfId="0" applyFont="1" applyBorder="1"/>
    <xf numFmtId="0" fontId="1" fillId="0" borderId="13" xfId="0" applyFont="1" applyBorder="1"/>
    <xf numFmtId="0" fontId="13" fillId="0" borderId="4" xfId="0" applyFont="1" applyBorder="1"/>
    <xf numFmtId="0" fontId="21" fillId="0" borderId="4" xfId="0" applyFont="1" applyBorder="1"/>
    <xf numFmtId="0" fontId="1" fillId="0" borderId="10" xfId="0" applyFont="1" applyBorder="1"/>
    <xf numFmtId="0" fontId="22" fillId="0" borderId="12" xfId="0" applyFont="1" applyBorder="1"/>
    <xf numFmtId="0" fontId="22" fillId="0" borderId="13" xfId="0" applyFont="1" applyBorder="1"/>
    <xf numFmtId="0" fontId="11" fillId="0" borderId="12" xfId="0" applyFont="1" applyBorder="1"/>
    <xf numFmtId="0" fontId="13" fillId="0" borderId="3" xfId="0" applyFont="1" applyBorder="1"/>
    <xf numFmtId="0" fontId="18" fillId="0" borderId="6" xfId="0" applyFont="1" applyBorder="1"/>
    <xf numFmtId="0" fontId="1" fillId="0" borderId="6" xfId="0" applyFont="1" applyBorder="1"/>
    <xf numFmtId="0" fontId="20" fillId="0" borderId="0" xfId="0" applyFont="1" applyAlignment="1">
      <alignment horizontal="left"/>
    </xf>
    <xf numFmtId="0" fontId="1" fillId="0" borderId="7" xfId="0" applyFont="1" applyBorder="1"/>
    <xf numFmtId="0" fontId="18" fillId="0" borderId="7" xfId="0" applyFont="1" applyBorder="1"/>
    <xf numFmtId="0" fontId="23" fillId="0" borderId="0" xfId="0" applyFont="1"/>
    <xf numFmtId="49" fontId="23" fillId="0" borderId="0" xfId="0" applyNumberFormat="1" applyFont="1"/>
    <xf numFmtId="0" fontId="24" fillId="0" borderId="0" xfId="0" applyFont="1" applyAlignment="1">
      <alignment shrinkToFit="1"/>
    </xf>
    <xf numFmtId="0" fontId="25" fillId="0" borderId="0" xfId="0" applyFont="1"/>
    <xf numFmtId="0" fontId="2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horizontal="center"/>
    </xf>
    <xf numFmtId="2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23" fillId="0" borderId="12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16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49" fontId="27" fillId="0" borderId="12" xfId="0" applyNumberFormat="1" applyFont="1" applyBorder="1" applyAlignment="1">
      <alignment horizontal="center"/>
    </xf>
    <xf numFmtId="49" fontId="27" fillId="0" borderId="11" xfId="0" applyNumberFormat="1" applyFont="1" applyBorder="1" applyAlignment="1">
      <alignment horizontal="center"/>
    </xf>
    <xf numFmtId="0" fontId="27" fillId="0" borderId="25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0" xfId="0" applyFont="1"/>
    <xf numFmtId="49" fontId="27" fillId="0" borderId="8" xfId="0" applyNumberFormat="1" applyFont="1" applyBorder="1" applyAlignment="1">
      <alignment horizontal="center"/>
    </xf>
    <xf numFmtId="49" fontId="27" fillId="0" borderId="25" xfId="0" applyNumberFormat="1" applyFont="1" applyBorder="1" applyAlignment="1">
      <alignment horizontal="center"/>
    </xf>
    <xf numFmtId="49" fontId="27" fillId="0" borderId="16" xfId="0" applyNumberFormat="1" applyFont="1" applyBorder="1" applyAlignment="1">
      <alignment horizontal="center"/>
    </xf>
    <xf numFmtId="49" fontId="27" fillId="0" borderId="9" xfId="0" applyNumberFormat="1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8" xfId="0" applyFont="1" applyBorder="1" applyAlignment="1">
      <alignment horizontal="center" vertical="center" wrapText="1"/>
    </xf>
    <xf numFmtId="22" fontId="22" fillId="0" borderId="16" xfId="0" applyNumberFormat="1" applyFont="1" applyBorder="1" applyAlignment="1">
      <alignment horizontal="center" vertical="center" shrinkToFit="1"/>
    </xf>
    <xf numFmtId="0" fontId="22" fillId="0" borderId="16" xfId="0" applyFont="1" applyBorder="1" applyAlignment="1">
      <alignment horizontal="center" vertical="center" wrapText="1"/>
    </xf>
    <xf numFmtId="49" fontId="22" fillId="0" borderId="25" xfId="0" applyNumberFormat="1" applyFont="1" applyBorder="1" applyAlignment="1">
      <alignment vertical="top" wrapText="1"/>
    </xf>
    <xf numFmtId="0" fontId="22" fillId="0" borderId="25" xfId="0" applyFont="1" applyBorder="1" applyAlignment="1">
      <alignment horizontal="center" vertical="center" wrapText="1"/>
    </xf>
    <xf numFmtId="49" fontId="27" fillId="0" borderId="25" xfId="0" applyNumberFormat="1" applyFont="1" applyBorder="1" applyAlignment="1">
      <alignment horizontal="center" vertical="center" wrapText="1"/>
    </xf>
    <xf numFmtId="2" fontId="22" fillId="0" borderId="16" xfId="0" applyNumberFormat="1" applyFont="1" applyBorder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2" fontId="27" fillId="0" borderId="16" xfId="0" applyNumberFormat="1" applyFont="1" applyBorder="1" applyAlignment="1">
      <alignment horizontal="right"/>
    </xf>
    <xf numFmtId="164" fontId="27" fillId="0" borderId="16" xfId="0" applyNumberFormat="1" applyFont="1" applyBorder="1" applyAlignment="1">
      <alignment horizontal="center"/>
    </xf>
    <xf numFmtId="2" fontId="27" fillId="0" borderId="25" xfId="0" applyNumberFormat="1" applyFont="1" applyBorder="1"/>
    <xf numFmtId="0" fontId="27" fillId="0" borderId="12" xfId="0" applyFont="1" applyBorder="1" applyAlignment="1">
      <alignment vertical="top" wrapText="1"/>
    </xf>
    <xf numFmtId="0" fontId="22" fillId="0" borderId="25" xfId="0" applyFont="1" applyBorder="1" applyAlignment="1">
      <alignment horizontal="center"/>
    </xf>
    <xf numFmtId="49" fontId="27" fillId="0" borderId="16" xfId="0" applyNumberFormat="1" applyFont="1" applyBorder="1" applyAlignment="1">
      <alignment horizontal="center" vertical="center" wrapText="1"/>
    </xf>
    <xf numFmtId="0" fontId="27" fillId="0" borderId="8" xfId="0" applyFont="1" applyBorder="1" applyAlignment="1">
      <alignment vertical="top" wrapText="1"/>
    </xf>
    <xf numFmtId="0" fontId="24" fillId="0" borderId="0" xfId="0" applyFont="1"/>
    <xf numFmtId="14" fontId="24" fillId="0" borderId="0" xfId="0" applyNumberFormat="1" applyFont="1"/>
    <xf numFmtId="0" fontId="24" fillId="0" borderId="0" xfId="0" applyFont="1" applyAlignment="1">
      <alignment horizontal="center"/>
    </xf>
    <xf numFmtId="0" fontId="3" fillId="0" borderId="25" xfId="0" applyFont="1" applyBorder="1"/>
    <xf numFmtId="2" fontId="5" fillId="0" borderId="25" xfId="0" applyNumberFormat="1" applyFont="1" applyBorder="1" applyAlignment="1">
      <alignment horizontal="right"/>
    </xf>
    <xf numFmtId="0" fontId="28" fillId="0" borderId="25" xfId="0" applyFont="1" applyBorder="1"/>
    <xf numFmtId="0" fontId="28" fillId="0" borderId="0" xfId="0" applyFont="1"/>
    <xf numFmtId="2" fontId="28" fillId="0" borderId="25" xfId="0" applyNumberFormat="1" applyFont="1" applyBorder="1" applyAlignment="1">
      <alignment horizontal="right"/>
    </xf>
    <xf numFmtId="2" fontId="28" fillId="0" borderId="25" xfId="0" applyNumberFormat="1" applyFont="1" applyBorder="1"/>
    <xf numFmtId="49" fontId="28" fillId="0" borderId="25" xfId="0" applyNumberFormat="1" applyFont="1" applyBorder="1" applyAlignment="1">
      <alignment horizontal="center"/>
    </xf>
    <xf numFmtId="0" fontId="27" fillId="0" borderId="3" xfId="0" applyFont="1" applyBorder="1"/>
    <xf numFmtId="14" fontId="27" fillId="0" borderId="0" xfId="0" applyNumberFormat="1" applyFont="1"/>
    <xf numFmtId="2" fontId="27" fillId="0" borderId="0" xfId="0" applyNumberFormat="1" applyFont="1"/>
    <xf numFmtId="0" fontId="29" fillId="0" borderId="12" xfId="0" applyFont="1" applyBorder="1"/>
    <xf numFmtId="2" fontId="27" fillId="0" borderId="0" xfId="0" applyNumberFormat="1" applyFont="1" applyAlignment="1">
      <alignment horizontal="center"/>
    </xf>
    <xf numFmtId="0" fontId="27" fillId="0" borderId="4" xfId="0" applyFont="1" applyBorder="1"/>
    <xf numFmtId="0" fontId="27" fillId="0" borderId="8" xfId="0" applyFont="1" applyBorder="1"/>
    <xf numFmtId="0" fontId="22" fillId="0" borderId="7" xfId="0" applyFont="1" applyBorder="1" applyAlignment="1">
      <alignment vertical="center" wrapText="1"/>
    </xf>
    <xf numFmtId="14" fontId="23" fillId="0" borderId="0" xfId="0" applyNumberFormat="1" applyFont="1"/>
    <xf numFmtId="0" fontId="1" fillId="0" borderId="0" xfId="0" applyFont="1" applyAlignment="1">
      <alignment horizontal="right"/>
    </xf>
    <xf numFmtId="2" fontId="5" fillId="0" borderId="0" xfId="0" applyNumberFormat="1" applyFont="1"/>
    <xf numFmtId="0" fontId="27" fillId="0" borderId="9" xfId="0" applyFont="1" applyBorder="1"/>
    <xf numFmtId="2" fontId="27" fillId="0" borderId="9" xfId="0" applyNumberFormat="1" applyFont="1" applyBorder="1"/>
    <xf numFmtId="0" fontId="1" fillId="0" borderId="10" xfId="0" applyFont="1" applyBorder="1" applyAlignment="1">
      <alignment horizontal="right"/>
    </xf>
    <xf numFmtId="0" fontId="27" fillId="0" borderId="7" xfId="0" applyFont="1" applyBorder="1"/>
    <xf numFmtId="49" fontId="27" fillId="0" borderId="0" xfId="0" applyNumberFormat="1" applyFont="1"/>
    <xf numFmtId="2" fontId="5" fillId="0" borderId="9" xfId="0" applyNumberFormat="1" applyFont="1" applyBorder="1"/>
    <xf numFmtId="2" fontId="5" fillId="0" borderId="25" xfId="0" applyNumberFormat="1" applyFont="1" applyBorder="1"/>
    <xf numFmtId="0" fontId="5" fillId="0" borderId="11" xfId="0" applyFont="1" applyBorder="1"/>
    <xf numFmtId="0" fontId="27" fillId="0" borderId="12" xfId="0" applyFont="1" applyBorder="1"/>
    <xf numFmtId="2" fontId="27" fillId="0" borderId="12" xfId="0" applyNumberFormat="1" applyFont="1" applyBorder="1"/>
    <xf numFmtId="2" fontId="22" fillId="0" borderId="0" xfId="0" applyNumberFormat="1" applyFont="1"/>
    <xf numFmtId="0" fontId="22" fillId="0" borderId="0" xfId="0" applyFont="1"/>
    <xf numFmtId="14" fontId="22" fillId="0" borderId="0" xfId="0" applyNumberFormat="1" applyFont="1" applyAlignment="1">
      <alignment horizontal="center"/>
    </xf>
    <xf numFmtId="0" fontId="30" fillId="0" borderId="0" xfId="0" applyFont="1"/>
    <xf numFmtId="2" fontId="23" fillId="0" borderId="0" xfId="0" applyNumberFormat="1" applyFont="1"/>
    <xf numFmtId="2" fontId="3" fillId="0" borderId="0" xfId="0" applyNumberFormat="1" applyFont="1"/>
    <xf numFmtId="0" fontId="23" fillId="0" borderId="22" xfId="0" applyFont="1" applyBorder="1"/>
    <xf numFmtId="0" fontId="3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165" fontId="1" fillId="0" borderId="0" xfId="0" applyNumberFormat="1" applyFont="1"/>
    <xf numFmtId="2" fontId="1" fillId="0" borderId="0" xfId="0" applyNumberFormat="1" applyFont="1"/>
    <xf numFmtId="0" fontId="32" fillId="0" borderId="0" xfId="0" applyFont="1"/>
    <xf numFmtId="0" fontId="2" fillId="2" borderId="2" xfId="0" applyFont="1" applyFill="1" applyBorder="1"/>
    <xf numFmtId="0" fontId="3" fillId="2" borderId="2" xfId="0" applyFont="1" applyFill="1" applyBorder="1"/>
    <xf numFmtId="0" fontId="4" fillId="2" borderId="2" xfId="0" applyFont="1" applyFill="1" applyBorder="1"/>
    <xf numFmtId="0" fontId="3" fillId="2" borderId="2" xfId="0" applyFont="1" applyFill="1" applyBorder="1" applyAlignment="1">
      <alignment horizontal="center"/>
    </xf>
    <xf numFmtId="0" fontId="33" fillId="0" borderId="25" xfId="0" applyFont="1" applyBorder="1" applyAlignment="1">
      <alignment horizontal="left"/>
    </xf>
    <xf numFmtId="0" fontId="8" fillId="3" borderId="2" xfId="0" applyFont="1" applyFill="1" applyBorder="1"/>
    <xf numFmtId="0" fontId="9" fillId="3" borderId="2" xfId="0" applyFont="1" applyFill="1" applyBorder="1"/>
    <xf numFmtId="0" fontId="25" fillId="0" borderId="0" xfId="0" applyFont="1" applyAlignment="1">
      <alignment textRotation="90"/>
    </xf>
    <xf numFmtId="0" fontId="33" fillId="0" borderId="0" xfId="0" applyFont="1"/>
    <xf numFmtId="49" fontId="34" fillId="0" borderId="25" xfId="0" applyNumberFormat="1" applyFont="1" applyBorder="1" applyAlignment="1">
      <alignment horizontal="left"/>
    </xf>
    <xf numFmtId="0" fontId="33" fillId="0" borderId="0" xfId="0" applyFont="1" applyAlignment="1">
      <alignment horizontal="right"/>
    </xf>
    <xf numFmtId="0" fontId="33" fillId="0" borderId="25" xfId="0" applyFont="1" applyBorder="1" applyAlignment="1">
      <alignment horizontal="center"/>
    </xf>
    <xf numFmtId="2" fontId="33" fillId="0" borderId="0" xfId="0" applyNumberFormat="1" applyFont="1"/>
    <xf numFmtId="0" fontId="33" fillId="0" borderId="12" xfId="0" applyFont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33" fillId="0" borderId="25" xfId="0" applyFont="1" applyBorder="1" applyAlignment="1">
      <alignment horizontal="center" vertical="center"/>
    </xf>
    <xf numFmtId="0" fontId="33" fillId="0" borderId="3" xfId="0" applyFont="1" applyBorder="1"/>
    <xf numFmtId="0" fontId="33" fillId="0" borderId="4" xfId="0" applyFont="1" applyBorder="1"/>
    <xf numFmtId="0" fontId="33" fillId="0" borderId="0" xfId="0" applyFont="1" applyAlignment="1">
      <alignment horizontal="center"/>
    </xf>
    <xf numFmtId="0" fontId="33" fillId="0" borderId="4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33" fillId="0" borderId="7" xfId="0" applyFont="1" applyBorder="1"/>
    <xf numFmtId="0" fontId="33" fillId="0" borderId="6" xfId="0" applyFont="1" applyBorder="1" applyAlignment="1">
      <alignment horizontal="center"/>
    </xf>
    <xf numFmtId="0" fontId="33" fillId="0" borderId="8" xfId="0" applyFont="1" applyBorder="1"/>
    <xf numFmtId="0" fontId="27" fillId="0" borderId="9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33" fillId="0" borderId="1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49" fontId="6" fillId="0" borderId="9" xfId="0" applyNumberFormat="1" applyFont="1" applyBorder="1" applyAlignment="1">
      <alignment horizontal="center"/>
    </xf>
    <xf numFmtId="49" fontId="6" fillId="0" borderId="10" xfId="0" applyNumberFormat="1" applyFont="1" applyBorder="1" applyAlignment="1">
      <alignment horizontal="center"/>
    </xf>
    <xf numFmtId="0" fontId="25" fillId="0" borderId="3" xfId="0" applyFont="1" applyBorder="1"/>
    <xf numFmtId="0" fontId="25" fillId="0" borderId="8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33" fillId="0" borderId="7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22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33" fillId="0" borderId="0" xfId="0" applyNumberFormat="1" applyFont="1" applyAlignment="1">
      <alignment horizontal="right"/>
    </xf>
    <xf numFmtId="2" fontId="6" fillId="0" borderId="6" xfId="0" applyNumberFormat="1" applyFont="1" applyBorder="1"/>
    <xf numFmtId="0" fontId="6" fillId="0" borderId="7" xfId="0" applyFont="1" applyBorder="1"/>
    <xf numFmtId="0" fontId="6" fillId="0" borderId="0" xfId="0" applyFont="1"/>
    <xf numFmtId="0" fontId="6" fillId="0" borderId="6" xfId="0" applyFont="1" applyBorder="1"/>
    <xf numFmtId="0" fontId="25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33" fillId="0" borderId="5" xfId="0" applyFont="1" applyBorder="1"/>
    <xf numFmtId="0" fontId="1" fillId="0" borderId="3" xfId="0" applyFont="1" applyBorder="1"/>
    <xf numFmtId="0" fontId="33" fillId="0" borderId="9" xfId="0" applyFont="1" applyBorder="1"/>
    <xf numFmtId="0" fontId="33" fillId="0" borderId="25" xfId="0" applyFont="1" applyBorder="1"/>
    <xf numFmtId="2" fontId="6" fillId="0" borderId="0" xfId="0" applyNumberFormat="1" applyFont="1"/>
    <xf numFmtId="20" fontId="6" fillId="0" borderId="0" xfId="0" applyNumberFormat="1" applyFont="1" applyAlignment="1">
      <alignment horizontal="center"/>
    </xf>
    <xf numFmtId="20" fontId="6" fillId="0" borderId="7" xfId="0" applyNumberFormat="1" applyFont="1" applyBorder="1"/>
    <xf numFmtId="0" fontId="25" fillId="0" borderId="7" xfId="0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26" fillId="0" borderId="7" xfId="0" applyFont="1" applyBorder="1"/>
    <xf numFmtId="0" fontId="33" fillId="0" borderId="11" xfId="0" applyFont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3" fillId="0" borderId="7" xfId="0" applyFont="1" applyBorder="1"/>
    <xf numFmtId="22" fontId="25" fillId="0" borderId="11" xfId="0" applyNumberFormat="1" applyFont="1" applyBorder="1"/>
    <xf numFmtId="0" fontId="25" fillId="0" borderId="12" xfId="0" applyFont="1" applyBorder="1" applyAlignment="1">
      <alignment horizontal="right"/>
    </xf>
    <xf numFmtId="22" fontId="33" fillId="0" borderId="12" xfId="0" applyNumberFormat="1" applyFont="1" applyBorder="1"/>
    <xf numFmtId="0" fontId="33" fillId="0" borderId="12" xfId="0" applyFont="1" applyBorder="1" applyAlignment="1">
      <alignment horizontal="right"/>
    </xf>
    <xf numFmtId="22" fontId="25" fillId="0" borderId="12" xfId="0" applyNumberFormat="1" applyFont="1" applyBorder="1"/>
    <xf numFmtId="22" fontId="25" fillId="0" borderId="7" xfId="0" applyNumberFormat="1" applyFont="1" applyBorder="1"/>
    <xf numFmtId="22" fontId="25" fillId="0" borderId="0" xfId="0" applyNumberFormat="1" applyFont="1"/>
    <xf numFmtId="0" fontId="26" fillId="0" borderId="3" xfId="0" applyFont="1" applyBorder="1"/>
    <xf numFmtId="0" fontId="3" fillId="0" borderId="3" xfId="0" applyFont="1" applyBorder="1"/>
    <xf numFmtId="22" fontId="33" fillId="0" borderId="7" xfId="0" applyNumberFormat="1" applyFont="1" applyBorder="1"/>
    <xf numFmtId="22" fontId="33" fillId="0" borderId="0" xfId="0" applyNumberFormat="1" applyFont="1"/>
    <xf numFmtId="0" fontId="25" fillId="0" borderId="0" xfId="0" applyFont="1" applyAlignment="1">
      <alignment horizontal="right"/>
    </xf>
    <xf numFmtId="0" fontId="33" fillId="0" borderId="6" xfId="0" applyFont="1" applyBorder="1"/>
    <xf numFmtId="0" fontId="33" fillId="0" borderId="11" xfId="0" applyFont="1" applyBorder="1"/>
    <xf numFmtId="0" fontId="26" fillId="0" borderId="9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26" fillId="0" borderId="12" xfId="0" applyFont="1" applyBorder="1"/>
    <xf numFmtId="165" fontId="33" fillId="0" borderId="0" xfId="0" applyNumberFormat="1" applyFont="1" applyAlignment="1">
      <alignment horizontal="right"/>
    </xf>
    <xf numFmtId="22" fontId="26" fillId="0" borderId="7" xfId="0" applyNumberFormat="1" applyFont="1" applyBorder="1" applyAlignment="1">
      <alignment horizontal="left"/>
    </xf>
    <xf numFmtId="0" fontId="33" fillId="0" borderId="6" xfId="0" applyFont="1" applyBorder="1" applyAlignment="1">
      <alignment horizontal="right"/>
    </xf>
    <xf numFmtId="165" fontId="33" fillId="0" borderId="0" xfId="0" applyNumberFormat="1" applyFont="1"/>
    <xf numFmtId="22" fontId="33" fillId="0" borderId="0" xfId="0" applyNumberFormat="1" applyFont="1" applyAlignment="1">
      <alignment horizontal="right"/>
    </xf>
    <xf numFmtId="165" fontId="33" fillId="0" borderId="6" xfId="0" applyNumberFormat="1" applyFont="1" applyBorder="1" applyAlignment="1">
      <alignment horizontal="right"/>
    </xf>
    <xf numFmtId="22" fontId="33" fillId="0" borderId="11" xfId="0" applyNumberFormat="1" applyFont="1" applyBorder="1" applyAlignment="1">
      <alignment horizontal="left"/>
    </xf>
    <xf numFmtId="22" fontId="26" fillId="0" borderId="12" xfId="0" applyNumberFormat="1" applyFont="1" applyBorder="1" applyAlignment="1">
      <alignment horizontal="left"/>
    </xf>
    <xf numFmtId="0" fontId="33" fillId="0" borderId="12" xfId="0" applyFont="1" applyBorder="1"/>
    <xf numFmtId="0" fontId="33" fillId="0" borderId="13" xfId="0" applyFont="1" applyBorder="1"/>
    <xf numFmtId="22" fontId="33" fillId="0" borderId="0" xfId="0" applyNumberFormat="1" applyFont="1" applyAlignment="1">
      <alignment horizontal="left"/>
    </xf>
    <xf numFmtId="0" fontId="6" fillId="0" borderId="11" xfId="0" applyFont="1" applyBorder="1"/>
    <xf numFmtId="0" fontId="6" fillId="0" borderId="12" xfId="0" applyFont="1" applyBorder="1"/>
    <xf numFmtId="2" fontId="6" fillId="0" borderId="13" xfId="0" applyNumberFormat="1" applyFont="1" applyBorder="1"/>
    <xf numFmtId="0" fontId="6" fillId="0" borderId="13" xfId="0" applyFont="1" applyBorder="1"/>
    <xf numFmtId="0" fontId="25" fillId="0" borderId="11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0" fontId="25" fillId="0" borderId="16" xfId="0" applyFont="1" applyBorder="1" applyAlignment="1">
      <alignment horizontal="center"/>
    </xf>
    <xf numFmtId="0" fontId="6" fillId="0" borderId="8" xfId="0" applyFont="1" applyBorder="1"/>
    <xf numFmtId="0" fontId="6" fillId="0" borderId="9" xfId="0" applyFont="1" applyBorder="1"/>
    <xf numFmtId="2" fontId="6" fillId="0" borderId="9" xfId="0" applyNumberFormat="1" applyFont="1" applyBorder="1" applyAlignment="1">
      <alignment horizontal="right"/>
    </xf>
    <xf numFmtId="2" fontId="6" fillId="0" borderId="9" xfId="0" applyNumberFormat="1" applyFont="1" applyBorder="1"/>
    <xf numFmtId="2" fontId="6" fillId="0" borderId="10" xfId="0" applyNumberFormat="1" applyFont="1" applyBorder="1"/>
    <xf numFmtId="2" fontId="25" fillId="0" borderId="0" xfId="0" applyNumberFormat="1" applyFont="1"/>
    <xf numFmtId="2" fontId="27" fillId="0" borderId="4" xfId="0" applyNumberFormat="1" applyFont="1" applyBorder="1"/>
    <xf numFmtId="0" fontId="25" fillId="0" borderId="4" xfId="0" applyFont="1" applyBorder="1"/>
    <xf numFmtId="2" fontId="25" fillId="0" borderId="5" xfId="0" applyNumberFormat="1" applyFont="1" applyBorder="1"/>
    <xf numFmtId="2" fontId="25" fillId="0" borderId="0" xfId="0" applyNumberFormat="1" applyFont="1" applyAlignment="1">
      <alignment horizontal="center"/>
    </xf>
    <xf numFmtId="2" fontId="25" fillId="0" borderId="6" xfId="0" applyNumberFormat="1" applyFont="1" applyBorder="1"/>
    <xf numFmtId="0" fontId="27" fillId="0" borderId="11" xfId="0" applyFont="1" applyBorder="1"/>
    <xf numFmtId="2" fontId="25" fillId="0" borderId="12" xfId="0" applyNumberFormat="1" applyFont="1" applyBorder="1"/>
    <xf numFmtId="2" fontId="25" fillId="0" borderId="13" xfId="0" applyNumberFormat="1" applyFont="1" applyBorder="1"/>
    <xf numFmtId="2" fontId="25" fillId="0" borderId="4" xfId="0" applyNumberFormat="1" applyFont="1" applyBorder="1"/>
    <xf numFmtId="0" fontId="25" fillId="0" borderId="4" xfId="0" applyFont="1" applyBorder="1" applyAlignment="1">
      <alignment horizontal="center"/>
    </xf>
    <xf numFmtId="0" fontId="35" fillId="0" borderId="0" xfId="0" applyFont="1"/>
    <xf numFmtId="0" fontId="35" fillId="0" borderId="0" xfId="0" applyFont="1" applyAlignment="1">
      <alignment horizontal="right"/>
    </xf>
    <xf numFmtId="2" fontId="1" fillId="0" borderId="7" xfId="0" applyNumberFormat="1" applyFont="1" applyBorder="1"/>
    <xf numFmtId="1" fontId="35" fillId="0" borderId="0" xfId="0" applyNumberFormat="1" applyFont="1" applyAlignment="1">
      <alignment horizontal="center"/>
    </xf>
    <xf numFmtId="1" fontId="35" fillId="0" borderId="0" xfId="0" applyNumberFormat="1" applyFont="1" applyAlignment="1">
      <alignment horizontal="left"/>
    </xf>
    <xf numFmtId="0" fontId="35" fillId="0" borderId="0" xfId="0" applyFont="1" applyAlignment="1">
      <alignment horizontal="left"/>
    </xf>
    <xf numFmtId="0" fontId="1" fillId="0" borderId="11" xfId="0" applyFont="1" applyBorder="1"/>
    <xf numFmtId="0" fontId="35" fillId="0" borderId="12" xfId="0" applyFont="1" applyBorder="1"/>
    <xf numFmtId="0" fontId="33" fillId="0" borderId="15" xfId="0" applyFont="1" applyBorder="1"/>
    <xf numFmtId="0" fontId="33" fillId="0" borderId="15" xfId="0" applyFont="1" applyBorder="1" applyAlignment="1">
      <alignment horizontal="center"/>
    </xf>
    <xf numFmtId="49" fontId="33" fillId="0" borderId="3" xfId="0" applyNumberFormat="1" applyFont="1" applyBorder="1" applyAlignment="1">
      <alignment horizontal="center"/>
    </xf>
    <xf numFmtId="49" fontId="33" fillId="0" borderId="7" xfId="0" applyNumberFormat="1" applyFont="1" applyBorder="1" applyAlignment="1">
      <alignment horizontal="center"/>
    </xf>
    <xf numFmtId="49" fontId="33" fillId="0" borderId="6" xfId="0" applyNumberFormat="1" applyFont="1" applyBorder="1" applyAlignment="1">
      <alignment horizontal="center"/>
    </xf>
    <xf numFmtId="0" fontId="33" fillId="0" borderId="16" xfId="0" applyFont="1" applyBorder="1"/>
    <xf numFmtId="0" fontId="33" fillId="0" borderId="16" xfId="0" applyFont="1" applyBorder="1" applyAlignment="1">
      <alignment horizontal="center"/>
    </xf>
    <xf numFmtId="49" fontId="33" fillId="0" borderId="11" xfId="0" applyNumberFormat="1" applyFont="1" applyBorder="1" applyAlignment="1">
      <alignment horizontal="center"/>
    </xf>
    <xf numFmtId="49" fontId="33" fillId="0" borderId="0" xfId="0" applyNumberFormat="1" applyFont="1" applyAlignment="1">
      <alignment horizontal="center"/>
    </xf>
    <xf numFmtId="49" fontId="33" fillId="0" borderId="0" xfId="0" applyNumberFormat="1" applyFont="1"/>
    <xf numFmtId="0" fontId="17" fillId="0" borderId="0" xfId="0" applyFont="1" applyAlignment="1">
      <alignment horizontal="center"/>
    </xf>
    <xf numFmtId="0" fontId="0" fillId="0" borderId="0" xfId="0" applyFont="1" applyAlignment="1"/>
    <xf numFmtId="0" fontId="15" fillId="0" borderId="6" xfId="0" applyFont="1" applyBorder="1"/>
    <xf numFmtId="0" fontId="1" fillId="0" borderId="14" xfId="0" applyFont="1" applyBorder="1" applyAlignment="1">
      <alignment horizontal="center" textRotation="90"/>
    </xf>
    <xf numFmtId="0" fontId="15" fillId="0" borderId="15" xfId="0" applyFont="1" applyBorder="1"/>
    <xf numFmtId="0" fontId="1" fillId="0" borderId="15" xfId="0" applyFont="1" applyBorder="1" applyAlignment="1">
      <alignment horizontal="center" textRotation="90"/>
    </xf>
    <xf numFmtId="0" fontId="15" fillId="0" borderId="16" xfId="0" applyFont="1" applyBorder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15" fillId="0" borderId="4" xfId="0" applyFont="1" applyBorder="1"/>
    <xf numFmtId="0" fontId="15" fillId="0" borderId="5" xfId="0" applyFont="1" applyBorder="1"/>
    <xf numFmtId="0" fontId="1" fillId="0" borderId="0" xfId="0" applyFont="1" applyAlignment="1">
      <alignment horizontal="center"/>
    </xf>
    <xf numFmtId="0" fontId="12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5" fillId="0" borderId="9" xfId="0" applyFont="1" applyBorder="1"/>
    <xf numFmtId="0" fontId="15" fillId="0" borderId="10" xfId="0" applyFont="1" applyBorder="1"/>
    <xf numFmtId="0" fontId="23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15" fillId="0" borderId="17" xfId="0" applyFont="1" applyBorder="1"/>
    <xf numFmtId="49" fontId="26" fillId="0" borderId="18" xfId="0" applyNumberFormat="1" applyFont="1" applyBorder="1" applyAlignment="1">
      <alignment horizontal="center"/>
    </xf>
    <xf numFmtId="0" fontId="15" fillId="0" borderId="19" xfId="0" applyFont="1" applyBorder="1"/>
    <xf numFmtId="0" fontId="15" fillId="0" borderId="20" xfId="0" applyFont="1" applyBorder="1"/>
    <xf numFmtId="0" fontId="3" fillId="0" borderId="0" xfId="0" applyFont="1" applyAlignment="1">
      <alignment horizontal="center"/>
    </xf>
    <xf numFmtId="0" fontId="15" fillId="0" borderId="21" xfId="0" applyFont="1" applyBorder="1"/>
    <xf numFmtId="49" fontId="23" fillId="0" borderId="0" xfId="0" applyNumberFormat="1" applyFont="1" applyAlignment="1">
      <alignment horizontal="left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15" fillId="0" borderId="13" xfId="0" applyFont="1" applyBorder="1"/>
    <xf numFmtId="0" fontId="15" fillId="0" borderId="12" xfId="0" applyFont="1" applyBorder="1"/>
    <xf numFmtId="0" fontId="27" fillId="0" borderId="12" xfId="0" applyFont="1" applyBorder="1" applyAlignment="1">
      <alignment horizontal="center"/>
    </xf>
    <xf numFmtId="0" fontId="23" fillId="0" borderId="23" xfId="0" applyFont="1" applyBorder="1" applyAlignment="1">
      <alignment horizontal="center" vertical="center"/>
    </xf>
    <xf numFmtId="0" fontId="15" fillId="0" borderId="24" xfId="0" applyFont="1" applyBorder="1"/>
    <xf numFmtId="0" fontId="27" fillId="0" borderId="14" xfId="0" applyFont="1" applyBorder="1" applyAlignment="1">
      <alignment horizontal="center" textRotation="90"/>
    </xf>
    <xf numFmtId="0" fontId="27" fillId="0" borderId="3" xfId="0" applyFont="1" applyBorder="1" applyAlignment="1">
      <alignment horizontal="center" vertical="center"/>
    </xf>
    <xf numFmtId="0" fontId="15" fillId="0" borderId="11" xfId="0" applyFont="1" applyBorder="1"/>
    <xf numFmtId="0" fontId="27" fillId="0" borderId="7" xfId="0" applyFont="1" applyBorder="1" applyAlignment="1">
      <alignment horizontal="center" vertical="center"/>
    </xf>
    <xf numFmtId="0" fontId="27" fillId="0" borderId="0" xfId="0" applyFont="1" applyAlignment="1">
      <alignment horizontal="center" textRotation="90"/>
    </xf>
    <xf numFmtId="0" fontId="25" fillId="0" borderId="3" xfId="0" applyFont="1" applyBorder="1" applyAlignment="1">
      <alignment horizontal="center" vertical="center" wrapText="1"/>
    </xf>
    <xf numFmtId="0" fontId="15" fillId="0" borderId="7" xfId="0" applyFont="1" applyBorder="1"/>
    <xf numFmtId="0" fontId="33" fillId="0" borderId="0" xfId="0" applyFont="1" applyAlignment="1">
      <alignment horizontal="center"/>
    </xf>
    <xf numFmtId="0" fontId="6" fillId="0" borderId="14" xfId="0" applyFont="1" applyBorder="1" applyAlignment="1">
      <alignment horizontal="center" textRotation="90"/>
    </xf>
    <xf numFmtId="0" fontId="33" fillId="0" borderId="14" xfId="0" applyFont="1" applyBorder="1" applyAlignment="1">
      <alignment horizontal="center" textRotation="90" wrapText="1"/>
    </xf>
    <xf numFmtId="0" fontId="33" fillId="0" borderId="8" xfId="0" applyFont="1" applyBorder="1" applyAlignment="1">
      <alignment horizontal="center"/>
    </xf>
    <xf numFmtId="0" fontId="33" fillId="0" borderId="4" xfId="0" applyFont="1" applyBorder="1" applyAlignment="1">
      <alignment horizontal="center"/>
    </xf>
    <xf numFmtId="0" fontId="37" fillId="0" borderId="0" xfId="0" applyFont="1" applyAlignment="1"/>
    <xf numFmtId="0" fontId="41" fillId="7" borderId="0" xfId="0" applyFont="1" applyFill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vertical="center"/>
    </xf>
    <xf numFmtId="0" fontId="46" fillId="0" borderId="0" xfId="0" applyFont="1" applyAlignment="1"/>
    <xf numFmtId="0" fontId="39" fillId="0" borderId="0" xfId="0" applyFont="1" applyAlignment="1"/>
    <xf numFmtId="0" fontId="48" fillId="0" borderId="0" xfId="0" applyFont="1" applyAlignment="1"/>
    <xf numFmtId="0" fontId="49" fillId="0" borderId="0" xfId="0" applyFont="1" applyAlignment="1"/>
    <xf numFmtId="0" fontId="47" fillId="0" borderId="0" xfId="0" applyFont="1" applyAlignment="1"/>
    <xf numFmtId="0" fontId="45" fillId="0" borderId="0" xfId="0" applyFont="1" applyAlignment="1"/>
    <xf numFmtId="0" fontId="43" fillId="0" borderId="0" xfId="0" applyFont="1" applyAlignment="1"/>
    <xf numFmtId="0" fontId="44" fillId="0" borderId="0" xfId="0" applyFont="1" applyAlignment="1"/>
    <xf numFmtId="0" fontId="51" fillId="0" borderId="0" xfId="0" applyFont="1" applyAlignment="1"/>
    <xf numFmtId="0" fontId="52" fillId="0" borderId="0" xfId="0" applyFont="1" applyAlignment="1"/>
    <xf numFmtId="0" fontId="7" fillId="0" borderId="0" xfId="0" applyFont="1" applyAlignment="1"/>
    <xf numFmtId="0" fontId="54" fillId="9" borderId="0" xfId="0" applyFont="1" applyFill="1" applyAlignment="1"/>
    <xf numFmtId="0" fontId="56" fillId="9" borderId="0" xfId="0" applyFont="1" applyFill="1" applyAlignment="1"/>
    <xf numFmtId="0" fontId="57" fillId="9" borderId="0" xfId="0" applyFont="1" applyFill="1" applyAlignment="1"/>
    <xf numFmtId="0" fontId="58" fillId="0" borderId="0" xfId="0" applyFont="1" applyAlignment="1"/>
    <xf numFmtId="0" fontId="60" fillId="0" borderId="0" xfId="0" applyFont="1" applyAlignment="1"/>
    <xf numFmtId="0" fontId="40" fillId="0" borderId="0" xfId="0" applyFont="1" applyAlignment="1"/>
    <xf numFmtId="0" fontId="60" fillId="0" borderId="0" xfId="0" quotePrefix="1" applyFont="1" applyAlignment="1"/>
    <xf numFmtId="0" fontId="62" fillId="0" borderId="0" xfId="0" applyFont="1" applyAlignment="1"/>
    <xf numFmtId="0" fontId="60" fillId="7" borderId="0" xfId="0" applyFont="1" applyFill="1" applyAlignment="1"/>
    <xf numFmtId="0" fontId="63" fillId="0" borderId="2" xfId="0" applyFont="1" applyBorder="1" applyAlignment="1">
      <alignment horizontal="center"/>
    </xf>
    <xf numFmtId="0" fontId="64" fillId="0" borderId="0" xfId="0" applyFont="1" applyAlignment="1"/>
    <xf numFmtId="0" fontId="38" fillId="6" borderId="2" xfId="0" applyFont="1" applyFill="1" applyBorder="1" applyAlignment="1">
      <alignment horizontal="center"/>
    </xf>
    <xf numFmtId="0" fontId="42" fillId="0" borderId="2" xfId="0" applyFont="1" applyBorder="1" applyAlignment="1">
      <alignment horizont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vertical="center"/>
    </xf>
    <xf numFmtId="0" fontId="67" fillId="0" borderId="0" xfId="0" applyFont="1" applyAlignment="1"/>
    <xf numFmtId="0" fontId="65" fillId="8" borderId="1" xfId="0" applyFont="1" applyFill="1" applyBorder="1" applyAlignment="1"/>
    <xf numFmtId="0" fontId="66" fillId="8" borderId="1" xfId="1" applyFont="1" applyFill="1" applyBorder="1" applyAlignment="1" applyProtection="1"/>
    <xf numFmtId="0" fontId="39" fillId="8" borderId="2" xfId="0" applyFont="1" applyFill="1" applyBorder="1" applyAlignment="1">
      <alignment horizontal="left"/>
    </xf>
    <xf numFmtId="0" fontId="68" fillId="2" borderId="2" xfId="0" applyFont="1" applyFill="1" applyBorder="1"/>
    <xf numFmtId="0" fontId="69" fillId="3" borderId="2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207</xdr:col>
      <xdr:colOff>228600</xdr:colOff>
      <xdr:row>9</xdr:row>
      <xdr:rowOff>0</xdr:rowOff>
    </xdr:from>
    <xdr:ext cx="209550" cy="295275"/>
    <xdr:sp macro="" textlink="">
      <xdr:nvSpPr>
        <xdr:cNvPr id="3" name="Shape 3"/>
        <xdr:cNvSpPr txBox="1"/>
      </xdr:nvSpPr>
      <xdr:spPr>
        <a:xfrm>
          <a:off x="5245988" y="3637125"/>
          <a:ext cx="20002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225</xdr:col>
      <xdr:colOff>228600</xdr:colOff>
      <xdr:row>9</xdr:row>
      <xdr:rowOff>0</xdr:rowOff>
    </xdr:from>
    <xdr:ext cx="209550" cy="295275"/>
    <xdr:sp macro="" textlink="">
      <xdr:nvSpPr>
        <xdr:cNvPr id="2" name="Shape 3"/>
        <xdr:cNvSpPr txBox="1"/>
      </xdr:nvSpPr>
      <xdr:spPr>
        <a:xfrm>
          <a:off x="5245988" y="3637125"/>
          <a:ext cx="20002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243</xdr:col>
      <xdr:colOff>228600</xdr:colOff>
      <xdr:row>9</xdr:row>
      <xdr:rowOff>0</xdr:rowOff>
    </xdr:from>
    <xdr:ext cx="209550" cy="295275"/>
    <xdr:sp macro="" textlink="">
      <xdr:nvSpPr>
        <xdr:cNvPr id="4" name="Shape 3"/>
        <xdr:cNvSpPr txBox="1"/>
      </xdr:nvSpPr>
      <xdr:spPr>
        <a:xfrm>
          <a:off x="5245988" y="3637125"/>
          <a:ext cx="200025" cy="2857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/>
  </sheetPr>
  <dimension ref="A1:V1423"/>
  <sheetViews>
    <sheetView topLeftCell="A28" zoomScale="85" zoomScaleNormal="85" workbookViewId="0">
      <selection activeCell="A3" sqref="A3:V3"/>
    </sheetView>
  </sheetViews>
  <sheetFormatPr defaultRowHeight="15"/>
  <sheetData>
    <row r="1" spans="1:22" ht="20.25">
      <c r="A1" s="356" t="s">
        <v>356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</row>
    <row r="2" spans="1:22">
      <c r="A2" s="361"/>
      <c r="B2" s="361"/>
      <c r="C2" s="361"/>
      <c r="D2" s="361" t="s">
        <v>0</v>
      </c>
      <c r="E2" s="361"/>
      <c r="F2" s="361"/>
      <c r="G2" s="361" t="s">
        <v>357</v>
      </c>
      <c r="H2" s="361"/>
      <c r="I2" s="362"/>
      <c r="J2" s="361"/>
      <c r="K2" s="361"/>
      <c r="L2" s="361"/>
      <c r="M2" s="363" t="s">
        <v>1</v>
      </c>
      <c r="N2" s="363"/>
      <c r="O2" s="363"/>
      <c r="P2" s="363"/>
      <c r="Q2" s="363"/>
      <c r="R2" s="363"/>
      <c r="S2" s="363"/>
      <c r="T2" s="363"/>
      <c r="U2" s="363"/>
      <c r="V2" s="363"/>
    </row>
    <row r="3" spans="1:22" ht="18.75">
      <c r="A3" s="357" t="s">
        <v>358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</row>
    <row r="4" spans="1:22" ht="18.75">
      <c r="A4" s="331" t="s">
        <v>2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</row>
    <row r="5" spans="1:22" ht="26.25">
      <c r="A5" s="330"/>
      <c r="B5" s="330"/>
      <c r="C5" s="352" t="s">
        <v>3</v>
      </c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</row>
    <row r="6" spans="1:22" ht="23.25">
      <c r="A6" s="333"/>
      <c r="B6" s="358"/>
      <c r="C6" s="358"/>
      <c r="D6" s="358" t="s">
        <v>4</v>
      </c>
      <c r="E6" s="358"/>
      <c r="F6" s="358"/>
      <c r="G6" s="358"/>
      <c r="H6" s="358"/>
      <c r="I6" s="358"/>
      <c r="J6" s="358"/>
      <c r="K6" s="358"/>
      <c r="L6" s="358"/>
      <c r="M6" s="358" t="s">
        <v>5</v>
      </c>
      <c r="N6" s="358"/>
      <c r="O6" s="358"/>
      <c r="P6" s="358"/>
      <c r="Q6" s="359"/>
      <c r="R6" s="359"/>
      <c r="S6" s="359"/>
      <c r="T6" s="360"/>
      <c r="U6" s="360"/>
      <c r="V6" s="360"/>
    </row>
    <row r="7" spans="1:22" ht="15" customHeight="1">
      <c r="A7" s="333"/>
      <c r="B7" s="358" t="s">
        <v>6</v>
      </c>
      <c r="C7" s="358"/>
      <c r="D7" s="358"/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9"/>
      <c r="R7" s="359"/>
      <c r="S7" s="359"/>
      <c r="T7" s="360"/>
      <c r="U7" s="360"/>
      <c r="V7" s="360"/>
    </row>
    <row r="8" spans="1:22">
      <c r="A8" s="330"/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</row>
    <row r="9" spans="1:22" ht="23.25">
      <c r="A9" s="330"/>
      <c r="B9" s="336" t="s">
        <v>7</v>
      </c>
      <c r="C9" s="336"/>
      <c r="D9" s="336"/>
      <c r="E9" s="336"/>
      <c r="F9" s="336"/>
      <c r="G9" s="336"/>
      <c r="H9" s="336"/>
      <c r="I9" s="336"/>
      <c r="J9" s="336"/>
      <c r="K9" s="336"/>
      <c r="L9" s="336"/>
      <c r="M9" s="337"/>
      <c r="N9" s="337"/>
      <c r="O9" s="337"/>
      <c r="P9" s="337"/>
      <c r="Q9" s="337"/>
      <c r="R9" s="337"/>
      <c r="S9" s="337"/>
      <c r="T9" s="338"/>
    </row>
    <row r="10" spans="1:22" ht="23.25">
      <c r="A10" s="330"/>
      <c r="B10" s="336" t="s">
        <v>8</v>
      </c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7"/>
      <c r="N10" s="337"/>
      <c r="O10" s="337"/>
      <c r="P10" s="337"/>
      <c r="Q10" s="337"/>
      <c r="R10" s="337"/>
      <c r="S10" s="337"/>
      <c r="T10" s="338"/>
    </row>
    <row r="11" spans="1:22" ht="23.25">
      <c r="A11" s="330"/>
      <c r="B11" s="336" t="s">
        <v>9</v>
      </c>
      <c r="C11" s="336"/>
      <c r="D11" s="336"/>
      <c r="E11" s="336"/>
      <c r="F11" s="336"/>
      <c r="G11" s="336"/>
      <c r="H11" s="336"/>
      <c r="I11" s="336"/>
      <c r="J11" s="336"/>
      <c r="K11" s="336"/>
      <c r="L11" s="336"/>
      <c r="M11" s="337"/>
      <c r="N11" s="337"/>
      <c r="O11" s="337"/>
      <c r="P11" s="337"/>
      <c r="Q11" s="337"/>
      <c r="R11" s="337"/>
      <c r="S11" s="337"/>
      <c r="T11" s="338"/>
    </row>
    <row r="12" spans="1:22" ht="23.25">
      <c r="A12" s="330"/>
      <c r="B12" s="336" t="s">
        <v>359</v>
      </c>
      <c r="C12" s="336"/>
      <c r="D12" s="336"/>
      <c r="E12" s="336"/>
      <c r="F12" s="336"/>
      <c r="G12" s="336"/>
      <c r="H12" s="336"/>
      <c r="I12" s="336"/>
      <c r="J12" s="336"/>
      <c r="K12" s="336"/>
      <c r="L12" s="336"/>
      <c r="M12" s="337"/>
      <c r="N12" s="337"/>
      <c r="O12" s="337"/>
      <c r="P12" s="337"/>
      <c r="Q12" s="337"/>
      <c r="R12" s="337"/>
      <c r="S12" s="337"/>
      <c r="T12" s="338"/>
    </row>
    <row r="13" spans="1:22" ht="23.25">
      <c r="A13" s="330"/>
      <c r="B13" s="336" t="s">
        <v>355</v>
      </c>
      <c r="C13" s="336"/>
      <c r="D13" s="336"/>
      <c r="E13" s="336"/>
      <c r="F13" s="336"/>
      <c r="G13" s="336"/>
      <c r="H13" s="336"/>
      <c r="I13" s="336"/>
      <c r="J13" s="336"/>
      <c r="K13" s="336"/>
      <c r="L13" s="336"/>
      <c r="M13" s="337"/>
      <c r="N13" s="339"/>
      <c r="O13" s="339"/>
      <c r="P13" s="339"/>
      <c r="Q13" s="339"/>
      <c r="R13" s="339"/>
      <c r="S13" s="339"/>
      <c r="T13" s="338"/>
    </row>
    <row r="14" spans="1:22">
      <c r="A14" s="330"/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</row>
    <row r="15" spans="1:22" ht="23.25">
      <c r="A15" s="330"/>
      <c r="B15" s="345" t="s">
        <v>364</v>
      </c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6"/>
      <c r="O15" s="346"/>
      <c r="P15" s="346"/>
      <c r="Q15" s="346"/>
      <c r="R15" s="346"/>
      <c r="S15" s="346"/>
      <c r="T15" s="347"/>
    </row>
    <row r="16" spans="1:22" ht="23.25">
      <c r="A16" s="330"/>
      <c r="B16" s="345" t="s">
        <v>10</v>
      </c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6"/>
      <c r="O16" s="346"/>
      <c r="P16" s="346"/>
      <c r="Q16" s="346"/>
      <c r="R16" s="346"/>
      <c r="S16" s="346"/>
      <c r="T16" s="347"/>
    </row>
    <row r="17" spans="1:20" ht="23.25">
      <c r="A17" s="330"/>
      <c r="B17" s="345" t="s">
        <v>365</v>
      </c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6"/>
      <c r="O17" s="346"/>
      <c r="P17" s="346"/>
      <c r="Q17" s="346"/>
      <c r="R17" s="346"/>
      <c r="S17" s="346"/>
      <c r="T17" s="347"/>
    </row>
    <row r="18" spans="1:20">
      <c r="A18" s="330"/>
      <c r="B18" s="330"/>
      <c r="C18" s="330"/>
      <c r="D18" s="330"/>
      <c r="E18" s="330"/>
      <c r="F18" s="330"/>
      <c r="G18" s="330"/>
      <c r="H18" s="330"/>
      <c r="I18" s="330"/>
      <c r="J18" s="330"/>
      <c r="K18" s="330"/>
      <c r="L18" s="330"/>
      <c r="M18" s="330"/>
      <c r="N18" s="330"/>
      <c r="O18" s="330"/>
      <c r="P18" s="330"/>
      <c r="Q18" s="330"/>
      <c r="R18" s="330"/>
      <c r="S18" s="330"/>
    </row>
    <row r="19" spans="1:20" ht="23.25">
      <c r="A19" s="330"/>
      <c r="B19" s="342"/>
      <c r="C19" s="342" t="s">
        <v>366</v>
      </c>
      <c r="D19" s="342"/>
      <c r="E19" s="342"/>
      <c r="F19" s="342"/>
      <c r="G19" s="342"/>
      <c r="H19" s="342"/>
      <c r="I19" s="342"/>
      <c r="J19" s="342"/>
      <c r="K19" s="342"/>
      <c r="L19" s="342"/>
      <c r="M19" s="343"/>
      <c r="N19" s="343"/>
      <c r="O19" s="343"/>
      <c r="P19" s="343"/>
      <c r="Q19" s="343"/>
      <c r="R19" s="343"/>
      <c r="S19" s="343"/>
    </row>
    <row r="20" spans="1:20" ht="23.25">
      <c r="A20" s="330"/>
      <c r="B20" s="342" t="s">
        <v>367</v>
      </c>
      <c r="C20" s="342"/>
      <c r="D20" s="342"/>
      <c r="E20" s="342"/>
      <c r="F20" s="342"/>
      <c r="G20" s="342"/>
      <c r="H20" s="342"/>
      <c r="I20" s="342"/>
      <c r="J20" s="342"/>
      <c r="K20" s="342"/>
      <c r="L20" s="342"/>
      <c r="M20" s="343"/>
      <c r="N20" s="343"/>
      <c r="O20" s="343"/>
      <c r="P20" s="343"/>
      <c r="Q20" s="343"/>
      <c r="R20" s="343"/>
      <c r="S20" s="343"/>
    </row>
    <row r="21" spans="1:20" ht="23.25">
      <c r="A21" s="330"/>
      <c r="B21" s="342" t="s">
        <v>11</v>
      </c>
      <c r="C21" s="342"/>
      <c r="D21" s="342"/>
      <c r="E21" s="342"/>
      <c r="F21" s="342"/>
      <c r="G21" s="342"/>
      <c r="H21" s="342"/>
      <c r="I21" s="342"/>
      <c r="J21" s="342"/>
      <c r="K21" s="342"/>
      <c r="L21" s="342"/>
      <c r="M21" s="343"/>
      <c r="N21" s="343"/>
      <c r="O21" s="343"/>
      <c r="P21" s="343"/>
      <c r="Q21" s="343"/>
      <c r="R21" s="343"/>
      <c r="S21" s="343"/>
    </row>
    <row r="22" spans="1:20" ht="23.25">
      <c r="A22" s="330"/>
      <c r="B22" s="342"/>
      <c r="C22" s="342" t="s">
        <v>368</v>
      </c>
      <c r="D22" s="342"/>
      <c r="E22" s="342"/>
      <c r="F22" s="342"/>
      <c r="G22" s="342"/>
      <c r="H22" s="342"/>
      <c r="I22" s="342"/>
      <c r="J22" s="342"/>
      <c r="K22" s="342"/>
      <c r="L22" s="342"/>
      <c r="M22" s="343"/>
      <c r="N22" s="343"/>
      <c r="O22" s="343"/>
      <c r="P22" s="343"/>
      <c r="Q22" s="343"/>
      <c r="R22" s="343"/>
      <c r="S22" s="343"/>
    </row>
    <row r="23" spans="1:20" ht="23.25">
      <c r="A23" s="330"/>
      <c r="B23" s="342" t="s">
        <v>369</v>
      </c>
      <c r="C23" s="342"/>
      <c r="D23" s="342"/>
      <c r="E23" s="342"/>
      <c r="F23" s="342"/>
      <c r="G23" s="342"/>
      <c r="H23" s="342"/>
      <c r="I23" s="342"/>
      <c r="J23" s="342"/>
      <c r="K23" s="342"/>
      <c r="L23" s="342"/>
      <c r="M23" s="343"/>
      <c r="N23" s="343"/>
      <c r="O23" s="343"/>
      <c r="P23" s="343"/>
      <c r="Q23" s="343"/>
      <c r="R23" s="343"/>
      <c r="S23" s="343"/>
    </row>
    <row r="24" spans="1:20" ht="23.25">
      <c r="A24" s="330"/>
      <c r="B24" s="342"/>
      <c r="C24" s="342" t="s">
        <v>370</v>
      </c>
      <c r="D24" s="342"/>
      <c r="E24" s="342"/>
      <c r="F24" s="342"/>
      <c r="G24" s="342"/>
      <c r="H24" s="342"/>
      <c r="I24" s="342"/>
      <c r="J24" s="342"/>
      <c r="K24" s="342"/>
      <c r="L24" s="342"/>
      <c r="M24" s="343"/>
      <c r="N24" s="343"/>
      <c r="O24" s="343"/>
      <c r="P24" s="343"/>
      <c r="Q24" s="343"/>
      <c r="R24" s="343"/>
      <c r="S24" s="343"/>
    </row>
    <row r="25" spans="1:20">
      <c r="A25" s="330"/>
      <c r="B25" s="330"/>
      <c r="C25" s="330"/>
      <c r="D25" s="330"/>
      <c r="E25" s="330"/>
      <c r="F25" s="330"/>
      <c r="G25" s="330"/>
      <c r="H25" s="330"/>
      <c r="I25" s="330"/>
      <c r="J25" s="330"/>
      <c r="K25" s="330"/>
      <c r="L25" s="330"/>
      <c r="M25" s="330"/>
      <c r="N25" s="330"/>
      <c r="O25" s="330"/>
      <c r="P25" s="330"/>
      <c r="Q25" s="330"/>
      <c r="R25" s="330"/>
      <c r="S25" s="330"/>
    </row>
    <row r="26" spans="1:20" ht="23.25">
      <c r="A26" s="330"/>
      <c r="B26" s="334"/>
      <c r="C26" s="334"/>
      <c r="D26" s="334"/>
      <c r="E26" s="334"/>
      <c r="F26" s="348" t="s">
        <v>371</v>
      </c>
      <c r="G26" s="348"/>
      <c r="H26" s="348"/>
      <c r="I26" s="348"/>
      <c r="J26" s="348"/>
      <c r="K26" s="348"/>
      <c r="L26" s="334"/>
      <c r="M26" s="335"/>
      <c r="N26" s="335"/>
      <c r="O26" s="335"/>
      <c r="P26" s="335"/>
      <c r="Q26" s="335"/>
      <c r="R26" s="335"/>
      <c r="S26" s="330"/>
    </row>
    <row r="27" spans="1:20" ht="23.25">
      <c r="A27" s="330"/>
      <c r="B27" s="349" t="s">
        <v>12</v>
      </c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50"/>
      <c r="N27" s="350"/>
      <c r="O27" s="350"/>
      <c r="P27" s="350"/>
      <c r="Q27" s="350"/>
      <c r="R27" s="350"/>
      <c r="S27" s="341"/>
    </row>
    <row r="28" spans="1:20" ht="23.25">
      <c r="A28" s="330"/>
      <c r="B28" s="349" t="s">
        <v>13</v>
      </c>
      <c r="C28" s="349"/>
      <c r="D28" s="349"/>
      <c r="E28" s="349"/>
      <c r="F28" s="349"/>
      <c r="G28" s="349"/>
      <c r="H28" s="349"/>
      <c r="I28" s="349"/>
      <c r="J28" s="349"/>
      <c r="K28" s="349"/>
      <c r="L28" s="349"/>
      <c r="M28" s="350"/>
      <c r="N28" s="350"/>
      <c r="O28" s="350"/>
      <c r="P28" s="350"/>
      <c r="Q28" s="350"/>
      <c r="R28" s="350"/>
      <c r="S28" s="341"/>
    </row>
    <row r="29" spans="1:20" ht="23.25">
      <c r="A29" s="330"/>
      <c r="B29" s="349" t="s">
        <v>14</v>
      </c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50"/>
      <c r="N29" s="350"/>
      <c r="O29" s="350"/>
      <c r="P29" s="350"/>
      <c r="Q29" s="350"/>
      <c r="R29" s="350"/>
      <c r="S29" s="341"/>
    </row>
    <row r="30" spans="1:20" ht="23.25">
      <c r="A30" s="330"/>
      <c r="B30" s="349" t="s">
        <v>15</v>
      </c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50"/>
      <c r="N30" s="350"/>
      <c r="O30" s="350"/>
      <c r="P30" s="350"/>
      <c r="Q30" s="350"/>
      <c r="R30" s="350"/>
      <c r="S30" s="341"/>
    </row>
    <row r="31" spans="1:20" ht="23.25">
      <c r="A31" s="330"/>
      <c r="B31" s="340"/>
      <c r="C31" s="340"/>
      <c r="D31" s="340"/>
      <c r="E31" s="340"/>
      <c r="F31" s="340"/>
      <c r="G31" s="340"/>
      <c r="H31" s="340"/>
      <c r="I31" s="340"/>
      <c r="J31" s="340"/>
      <c r="K31" s="340"/>
      <c r="L31" s="340"/>
      <c r="M31" s="341"/>
      <c r="N31" s="341"/>
      <c r="O31" s="341"/>
      <c r="P31" s="341"/>
      <c r="Q31" s="341"/>
      <c r="R31" s="341"/>
      <c r="S31" s="341"/>
    </row>
    <row r="32" spans="1:20" ht="23.25">
      <c r="A32" s="330"/>
      <c r="B32" s="349" t="s">
        <v>372</v>
      </c>
      <c r="C32" s="349"/>
      <c r="D32" s="349"/>
      <c r="E32" s="349"/>
      <c r="F32" s="349"/>
      <c r="G32" s="349"/>
      <c r="H32" s="349"/>
      <c r="I32" s="349"/>
      <c r="J32" s="349"/>
      <c r="K32" s="349"/>
      <c r="L32" s="349"/>
      <c r="M32" s="350"/>
      <c r="N32" s="350"/>
      <c r="O32" s="350"/>
      <c r="P32" s="350"/>
      <c r="Q32" s="350"/>
      <c r="R32" s="350"/>
      <c r="S32" s="350"/>
    </row>
    <row r="33" spans="1:19" ht="23.25">
      <c r="A33" s="330"/>
      <c r="B33" s="349" t="s">
        <v>373</v>
      </c>
      <c r="C33" s="349"/>
      <c r="D33" s="349"/>
      <c r="E33" s="349"/>
      <c r="F33" s="349"/>
      <c r="G33" s="349"/>
      <c r="H33" s="349"/>
      <c r="I33" s="349"/>
      <c r="J33" s="349"/>
      <c r="K33" s="349"/>
      <c r="L33" s="349"/>
      <c r="M33" s="350"/>
      <c r="N33" s="350"/>
      <c r="O33" s="350"/>
      <c r="P33" s="350"/>
      <c r="Q33" s="350"/>
      <c r="R33" s="350"/>
      <c r="S33" s="350"/>
    </row>
    <row r="34" spans="1:19" ht="23.25">
      <c r="A34" s="330"/>
      <c r="B34" s="349" t="s">
        <v>374</v>
      </c>
      <c r="C34" s="349"/>
      <c r="D34" s="349"/>
      <c r="E34" s="349"/>
      <c r="F34" s="349"/>
      <c r="G34" s="349"/>
      <c r="H34" s="349"/>
      <c r="I34" s="349"/>
      <c r="J34" s="349"/>
      <c r="K34" s="349"/>
      <c r="L34" s="349"/>
      <c r="M34" s="350"/>
      <c r="N34" s="350"/>
      <c r="O34" s="350"/>
      <c r="P34" s="350"/>
      <c r="Q34" s="350"/>
      <c r="R34" s="350"/>
      <c r="S34" s="350"/>
    </row>
    <row r="35" spans="1:19" ht="23.25">
      <c r="A35" s="330"/>
      <c r="B35" s="340"/>
      <c r="C35" s="340"/>
      <c r="D35" s="340"/>
      <c r="E35" s="340"/>
      <c r="F35" s="340"/>
      <c r="G35" s="340"/>
      <c r="H35" s="340"/>
      <c r="I35" s="340"/>
      <c r="J35" s="340"/>
      <c r="K35" s="340"/>
      <c r="L35" s="340"/>
      <c r="M35" s="341"/>
      <c r="N35" s="341"/>
      <c r="O35" s="341"/>
      <c r="P35" s="341"/>
      <c r="Q35" s="341"/>
      <c r="R35" s="341"/>
      <c r="S35" s="341"/>
    </row>
    <row r="36" spans="1:19" ht="23.25">
      <c r="A36" s="330"/>
      <c r="B36" s="349" t="s">
        <v>375</v>
      </c>
      <c r="C36" s="349"/>
      <c r="D36" s="349"/>
      <c r="E36" s="349"/>
      <c r="F36" s="349"/>
      <c r="G36" s="349"/>
      <c r="H36" s="349"/>
      <c r="I36" s="349"/>
      <c r="J36" s="349"/>
      <c r="K36" s="349"/>
      <c r="L36" s="349"/>
      <c r="M36" s="350"/>
      <c r="N36" s="350"/>
      <c r="O36" s="350"/>
      <c r="P36" s="350"/>
      <c r="Q36" s="341"/>
      <c r="R36" s="341"/>
      <c r="S36" s="341"/>
    </row>
    <row r="37" spans="1:19" ht="23.25">
      <c r="A37" s="330"/>
      <c r="B37" s="351" t="s">
        <v>376</v>
      </c>
      <c r="C37" s="349"/>
      <c r="D37" s="349"/>
      <c r="E37" s="349"/>
      <c r="F37" s="349"/>
      <c r="G37" s="349"/>
      <c r="H37" s="349"/>
      <c r="I37" s="349" t="s">
        <v>377</v>
      </c>
      <c r="J37" s="349"/>
      <c r="K37" s="349"/>
      <c r="L37" s="349"/>
      <c r="M37" s="350"/>
      <c r="N37" s="350"/>
      <c r="O37" s="350"/>
      <c r="P37" s="350"/>
      <c r="Q37" s="341"/>
      <c r="R37" s="341"/>
      <c r="S37" s="341"/>
    </row>
    <row r="38" spans="1:19" ht="23.25">
      <c r="A38" s="330"/>
      <c r="B38" s="349" t="s">
        <v>378</v>
      </c>
      <c r="C38" s="349"/>
      <c r="D38" s="349"/>
      <c r="E38" s="349"/>
      <c r="F38" s="349"/>
      <c r="G38" s="349"/>
      <c r="H38" s="349"/>
      <c r="I38" s="349"/>
      <c r="J38" s="349"/>
      <c r="K38" s="349"/>
      <c r="L38" s="349"/>
      <c r="M38" s="350"/>
      <c r="N38" s="350"/>
      <c r="O38" s="350"/>
      <c r="P38" s="350"/>
      <c r="Q38" s="341"/>
      <c r="R38" s="341"/>
      <c r="S38" s="341"/>
    </row>
    <row r="39" spans="1:19" ht="23.25">
      <c r="A39" s="330"/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1"/>
      <c r="N39" s="341"/>
      <c r="O39" s="341"/>
      <c r="P39" s="341"/>
      <c r="Q39" s="341"/>
      <c r="R39" s="341"/>
      <c r="S39" s="341"/>
    </row>
    <row r="40" spans="1:19" ht="23.25">
      <c r="A40" s="330"/>
      <c r="B40" s="349" t="s">
        <v>375</v>
      </c>
      <c r="C40" s="349"/>
      <c r="D40" s="349"/>
      <c r="E40" s="349"/>
      <c r="F40" s="349"/>
      <c r="G40" s="349"/>
      <c r="H40" s="349"/>
      <c r="I40" s="349"/>
      <c r="J40" s="349"/>
      <c r="K40" s="349"/>
      <c r="L40" s="349"/>
      <c r="M40" s="350"/>
      <c r="N40" s="350"/>
      <c r="O40" s="350"/>
      <c r="P40" s="350"/>
      <c r="Q40" s="350"/>
      <c r="R40" s="341"/>
      <c r="S40" s="341"/>
    </row>
    <row r="41" spans="1:19" ht="23.25">
      <c r="A41" s="330"/>
      <c r="B41" s="349" t="s">
        <v>379</v>
      </c>
      <c r="C41" s="349"/>
      <c r="D41" s="349"/>
      <c r="E41" s="349"/>
      <c r="F41" s="349"/>
      <c r="G41" s="349"/>
      <c r="H41" s="349"/>
      <c r="I41" s="349"/>
      <c r="J41" s="349"/>
      <c r="K41" s="349"/>
      <c r="L41" s="349"/>
      <c r="M41" s="350"/>
      <c r="N41" s="350"/>
      <c r="O41" s="350"/>
      <c r="P41" s="350"/>
      <c r="Q41" s="350"/>
      <c r="R41" s="341"/>
      <c r="S41" s="341"/>
    </row>
    <row r="42" spans="1:19" ht="23.25">
      <c r="A42" s="330"/>
      <c r="B42" s="332"/>
      <c r="C42" s="332"/>
      <c r="D42" s="332"/>
      <c r="E42" s="332"/>
      <c r="F42" s="332"/>
      <c r="G42" s="332"/>
      <c r="H42" s="332"/>
      <c r="I42" s="332"/>
      <c r="J42" s="332"/>
      <c r="K42" s="332"/>
      <c r="L42" s="332"/>
      <c r="M42" s="330"/>
      <c r="N42" s="330"/>
      <c r="O42" s="330"/>
      <c r="P42" s="330"/>
      <c r="Q42" s="330"/>
      <c r="R42" s="330"/>
      <c r="S42" s="330"/>
    </row>
    <row r="43" spans="1:19" ht="23.25">
      <c r="A43" s="330"/>
      <c r="B43" s="342"/>
      <c r="C43" s="342"/>
      <c r="D43" s="342"/>
      <c r="E43" s="342" t="s">
        <v>16</v>
      </c>
      <c r="F43" s="342"/>
      <c r="G43" s="342"/>
      <c r="H43" s="342"/>
      <c r="I43" s="342"/>
      <c r="J43" s="342"/>
      <c r="K43" s="342"/>
      <c r="L43" s="342"/>
      <c r="M43" s="343"/>
      <c r="N43" s="343"/>
      <c r="O43" s="343"/>
      <c r="P43" s="343"/>
      <c r="Q43" s="330"/>
      <c r="R43" s="330"/>
      <c r="S43" s="330"/>
    </row>
    <row r="44" spans="1:19" ht="23.25">
      <c r="A44" s="330"/>
      <c r="B44" s="342" t="s">
        <v>360</v>
      </c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M44" s="343"/>
      <c r="N44" s="343"/>
      <c r="O44" s="343"/>
      <c r="P44" s="343"/>
      <c r="Q44" s="330"/>
      <c r="R44" s="330"/>
      <c r="S44" s="330"/>
    </row>
    <row r="45" spans="1:19" ht="23.25">
      <c r="A45" s="330"/>
      <c r="B45" s="342" t="s">
        <v>361</v>
      </c>
      <c r="C45" s="342"/>
      <c r="D45" s="342"/>
      <c r="E45" s="342"/>
      <c r="F45" s="342"/>
      <c r="G45" s="342"/>
      <c r="H45" s="342"/>
      <c r="I45" s="342"/>
      <c r="J45" s="342"/>
      <c r="K45" s="342"/>
      <c r="L45" s="342"/>
      <c r="M45" s="343"/>
      <c r="N45" s="343"/>
      <c r="O45" s="343"/>
      <c r="P45" s="343"/>
      <c r="Q45" s="330"/>
      <c r="R45" s="330"/>
      <c r="S45" s="330"/>
    </row>
    <row r="46" spans="1:19" ht="23.25">
      <c r="A46" s="330"/>
      <c r="B46" s="342" t="s">
        <v>17</v>
      </c>
      <c r="C46" s="342"/>
      <c r="D46" s="342"/>
      <c r="E46" s="342"/>
      <c r="F46" s="342"/>
      <c r="G46" s="342"/>
      <c r="H46" s="342"/>
      <c r="I46" s="342"/>
      <c r="J46" s="342"/>
      <c r="K46" s="342"/>
      <c r="L46" s="342"/>
      <c r="M46" s="343"/>
      <c r="N46" s="343"/>
      <c r="O46" s="343"/>
      <c r="P46" s="343"/>
      <c r="Q46" s="330"/>
      <c r="R46" s="330"/>
      <c r="S46" s="330"/>
    </row>
    <row r="47" spans="1:19" ht="23.25">
      <c r="A47" s="330"/>
      <c r="B47" s="342" t="s">
        <v>362</v>
      </c>
      <c r="C47" s="342"/>
      <c r="D47" s="342"/>
      <c r="E47" s="342"/>
      <c r="F47" s="342"/>
      <c r="G47" s="342"/>
      <c r="H47" s="342"/>
      <c r="I47" s="342"/>
      <c r="J47" s="342"/>
      <c r="K47" s="342"/>
      <c r="L47" s="342"/>
      <c r="M47" s="343"/>
      <c r="N47" s="343"/>
      <c r="O47" s="343"/>
      <c r="P47" s="343"/>
      <c r="Q47" s="330"/>
      <c r="R47" s="330"/>
      <c r="S47" s="330"/>
    </row>
    <row r="48" spans="1:19" ht="23.25">
      <c r="A48" s="330"/>
      <c r="B48" s="342" t="s">
        <v>18</v>
      </c>
      <c r="C48" s="342"/>
      <c r="D48" s="342"/>
      <c r="E48" s="342"/>
      <c r="F48" s="342"/>
      <c r="G48" s="342"/>
      <c r="H48" s="342"/>
      <c r="I48" s="342"/>
      <c r="J48" s="342"/>
      <c r="K48" s="342"/>
      <c r="L48" s="342"/>
      <c r="M48" s="343"/>
      <c r="N48" s="343"/>
      <c r="O48" s="343"/>
      <c r="P48" s="343"/>
      <c r="Q48" s="330"/>
      <c r="R48" s="330"/>
      <c r="S48" s="330"/>
    </row>
    <row r="49" spans="1:21" ht="23.25">
      <c r="A49" s="330"/>
      <c r="B49" s="342" t="s">
        <v>363</v>
      </c>
      <c r="C49" s="342"/>
      <c r="D49" s="342"/>
      <c r="E49" s="342"/>
      <c r="F49" s="342"/>
      <c r="G49" s="342"/>
      <c r="H49" s="342"/>
      <c r="I49" s="342"/>
      <c r="J49" s="342"/>
      <c r="K49" s="342"/>
      <c r="L49" s="342"/>
      <c r="M49" s="343"/>
      <c r="N49" s="343"/>
      <c r="O49" s="343"/>
      <c r="P49" s="343"/>
      <c r="Q49" s="330"/>
      <c r="R49" s="330"/>
      <c r="S49" s="330"/>
    </row>
    <row r="50" spans="1:21" ht="23.25">
      <c r="A50" s="330"/>
      <c r="B50" s="332"/>
      <c r="C50" s="332"/>
      <c r="D50" s="332"/>
      <c r="E50" s="332"/>
      <c r="F50" s="332"/>
      <c r="G50" s="332"/>
      <c r="H50" s="332"/>
      <c r="I50" s="332"/>
      <c r="J50" s="332"/>
      <c r="K50" s="332"/>
      <c r="L50" s="332"/>
      <c r="M50" s="330"/>
      <c r="N50" s="330"/>
      <c r="O50" s="330"/>
      <c r="P50" s="330"/>
      <c r="Q50" s="330"/>
      <c r="R50" s="330"/>
      <c r="S50" s="330"/>
    </row>
    <row r="51" spans="1:21">
      <c r="P51" s="330"/>
      <c r="Q51" s="330"/>
      <c r="R51" s="330"/>
      <c r="S51" s="330"/>
    </row>
    <row r="52" spans="1:21" ht="23.25">
      <c r="B52" s="355"/>
      <c r="C52" s="332"/>
      <c r="D52" s="332"/>
      <c r="E52" s="332"/>
      <c r="F52" s="344" t="s">
        <v>19</v>
      </c>
      <c r="G52" s="332"/>
      <c r="H52" s="332"/>
      <c r="I52" s="332"/>
      <c r="J52" s="332"/>
      <c r="K52" s="332"/>
      <c r="L52" s="332"/>
      <c r="M52" s="332"/>
      <c r="N52" s="332"/>
      <c r="O52" s="332"/>
      <c r="P52" s="332"/>
      <c r="Q52" s="332"/>
      <c r="R52" s="332"/>
      <c r="S52" s="332"/>
    </row>
    <row r="53" spans="1:21" ht="23.25">
      <c r="A53" s="330"/>
      <c r="B53" s="332"/>
      <c r="C53" s="353" t="s">
        <v>2</v>
      </c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  <c r="Q53" s="353"/>
      <c r="R53" s="355"/>
      <c r="S53" s="332"/>
    </row>
    <row r="54" spans="1:21" ht="23.25">
      <c r="A54" s="330"/>
      <c r="B54" s="332"/>
      <c r="C54" s="332"/>
      <c r="D54" s="355"/>
      <c r="E54" s="355"/>
      <c r="F54" s="355"/>
      <c r="G54" s="355"/>
      <c r="H54" s="355"/>
      <c r="I54" s="355"/>
      <c r="J54" s="355"/>
      <c r="K54" s="355"/>
      <c r="L54" s="355"/>
      <c r="M54" s="355"/>
      <c r="N54" s="355"/>
      <c r="O54" s="355"/>
      <c r="P54" s="355"/>
      <c r="Q54" s="355"/>
      <c r="R54" s="355"/>
      <c r="S54" s="332"/>
    </row>
    <row r="55" spans="1:21">
      <c r="A55" s="330"/>
      <c r="B55" s="330"/>
      <c r="C55" s="330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</row>
    <row r="56" spans="1:21">
      <c r="A56" s="330"/>
      <c r="B56" s="330"/>
      <c r="C56" s="330"/>
      <c r="D56" s="330"/>
      <c r="E56" s="330"/>
      <c r="F56" s="330"/>
      <c r="G56" s="330"/>
      <c r="H56" s="330"/>
      <c r="I56" s="330"/>
      <c r="J56" s="330"/>
      <c r="K56" s="330"/>
      <c r="L56" s="330"/>
      <c r="M56" s="330"/>
      <c r="N56" s="330"/>
      <c r="O56" s="330"/>
      <c r="P56" s="330"/>
      <c r="Q56" s="330"/>
      <c r="R56" s="330"/>
      <c r="S56" s="330"/>
    </row>
    <row r="57" spans="1:21" ht="33.75">
      <c r="A57" s="330"/>
      <c r="B57" s="354" t="s">
        <v>380</v>
      </c>
      <c r="C57" s="354"/>
      <c r="D57" s="354"/>
      <c r="E57" s="354"/>
      <c r="F57" s="354"/>
      <c r="G57" s="354"/>
      <c r="H57" s="354"/>
      <c r="I57" s="354"/>
      <c r="J57" s="354"/>
      <c r="K57" s="354"/>
      <c r="L57" s="354"/>
      <c r="M57" s="354"/>
      <c r="N57" s="354"/>
      <c r="O57" s="354"/>
      <c r="P57" s="354"/>
      <c r="Q57" s="354"/>
      <c r="R57" s="354"/>
      <c r="S57" s="354"/>
      <c r="T57" s="354"/>
      <c r="U57" s="354"/>
    </row>
    <row r="58" spans="1:21">
      <c r="A58" s="330"/>
      <c r="B58" s="330"/>
      <c r="C58" s="330"/>
      <c r="D58" s="330"/>
      <c r="E58" s="330"/>
      <c r="F58" s="330"/>
      <c r="G58" s="330"/>
      <c r="H58" s="330"/>
      <c r="I58" s="330"/>
      <c r="J58" s="330"/>
      <c r="K58" s="330"/>
      <c r="L58" s="330"/>
      <c r="M58" s="330"/>
      <c r="N58" s="330"/>
      <c r="O58" s="330"/>
      <c r="P58" s="330"/>
      <c r="Q58" s="330"/>
      <c r="R58" s="330"/>
      <c r="S58" s="330"/>
    </row>
    <row r="59" spans="1:21">
      <c r="A59" s="330"/>
      <c r="B59" s="330"/>
      <c r="C59" s="330"/>
      <c r="D59" s="330"/>
      <c r="E59" s="330"/>
      <c r="F59" s="330"/>
      <c r="G59" s="330"/>
      <c r="H59" s="330"/>
      <c r="I59" s="330"/>
      <c r="J59" s="330"/>
      <c r="K59" s="330"/>
      <c r="L59" s="330"/>
      <c r="M59" s="330"/>
      <c r="N59" s="330"/>
      <c r="O59" s="330"/>
      <c r="P59" s="330"/>
      <c r="Q59" s="330"/>
      <c r="R59" s="330"/>
      <c r="S59" s="330"/>
    </row>
    <row r="60" spans="1:21">
      <c r="A60" s="330"/>
      <c r="B60" s="330"/>
      <c r="C60" s="330"/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330"/>
    </row>
    <row r="61" spans="1:21">
      <c r="A61" s="330"/>
      <c r="B61" s="330"/>
      <c r="C61" s="330"/>
      <c r="D61" s="330"/>
      <c r="E61" s="330"/>
      <c r="F61" s="330"/>
      <c r="G61" s="330"/>
      <c r="H61" s="330"/>
      <c r="I61" s="330"/>
      <c r="J61" s="330"/>
      <c r="K61" s="330"/>
      <c r="L61" s="330"/>
      <c r="M61" s="330"/>
      <c r="N61" s="330"/>
      <c r="O61" s="330"/>
      <c r="P61" s="330"/>
      <c r="Q61" s="330"/>
      <c r="R61" s="330"/>
      <c r="S61" s="330"/>
    </row>
    <row r="62" spans="1:21">
      <c r="A62" s="330"/>
      <c r="B62" s="330"/>
      <c r="C62" s="330"/>
      <c r="D62" s="330"/>
      <c r="E62" s="330"/>
      <c r="F62" s="330"/>
      <c r="G62" s="330"/>
      <c r="H62" s="330"/>
      <c r="I62" s="330"/>
      <c r="J62" s="330"/>
      <c r="K62" s="330"/>
      <c r="L62" s="330"/>
      <c r="M62" s="330"/>
      <c r="N62" s="330"/>
      <c r="O62" s="330"/>
      <c r="P62" s="330"/>
      <c r="Q62" s="330"/>
      <c r="R62" s="330"/>
      <c r="S62" s="330"/>
    </row>
    <row r="63" spans="1:21">
      <c r="A63" s="330"/>
      <c r="B63" s="330"/>
      <c r="C63" s="330"/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/>
      <c r="O63" s="330"/>
      <c r="P63" s="330"/>
      <c r="Q63" s="330"/>
      <c r="R63" s="330"/>
      <c r="S63" s="330"/>
    </row>
    <row r="64" spans="1:21">
      <c r="A64" s="330"/>
      <c r="B64" s="330"/>
      <c r="C64" s="330"/>
      <c r="D64" s="330"/>
      <c r="E64" s="330"/>
      <c r="F64" s="330"/>
      <c r="G64" s="330"/>
      <c r="H64" s="330"/>
      <c r="I64" s="330"/>
      <c r="J64" s="330"/>
      <c r="K64" s="330"/>
      <c r="L64" s="330"/>
      <c r="M64" s="330"/>
      <c r="N64" s="330"/>
      <c r="O64" s="330"/>
      <c r="P64" s="330"/>
      <c r="Q64" s="330"/>
      <c r="R64" s="330"/>
      <c r="S64" s="330"/>
    </row>
    <row r="65" spans="1:19">
      <c r="A65" s="330"/>
      <c r="B65" s="330"/>
      <c r="C65" s="330"/>
      <c r="D65" s="330"/>
      <c r="E65" s="330"/>
      <c r="F65" s="330"/>
      <c r="G65" s="330"/>
      <c r="H65" s="330"/>
      <c r="I65" s="330"/>
      <c r="J65" s="330"/>
      <c r="K65" s="330"/>
      <c r="L65" s="330"/>
      <c r="M65" s="330"/>
      <c r="N65" s="330"/>
      <c r="O65" s="330"/>
      <c r="P65" s="330"/>
      <c r="Q65" s="330"/>
      <c r="R65" s="330"/>
      <c r="S65" s="330"/>
    </row>
    <row r="66" spans="1:19">
      <c r="A66" s="330"/>
      <c r="B66" s="330"/>
      <c r="C66" s="330"/>
      <c r="D66" s="330"/>
      <c r="E66" s="330"/>
      <c r="F66" s="330"/>
      <c r="G66" s="330"/>
      <c r="H66" s="330"/>
      <c r="I66" s="330"/>
      <c r="J66" s="330"/>
      <c r="K66" s="330"/>
      <c r="L66" s="330"/>
      <c r="M66" s="330"/>
      <c r="N66" s="330"/>
      <c r="O66" s="330"/>
      <c r="P66" s="330"/>
      <c r="Q66" s="330"/>
      <c r="R66" s="330"/>
      <c r="S66" s="330"/>
    </row>
    <row r="67" spans="1:19">
      <c r="A67" s="330"/>
      <c r="B67" s="330"/>
      <c r="C67" s="330"/>
      <c r="D67" s="330"/>
      <c r="E67" s="330"/>
      <c r="F67" s="330"/>
      <c r="G67" s="330"/>
      <c r="H67" s="330"/>
      <c r="I67" s="330"/>
      <c r="J67" s="330"/>
      <c r="K67" s="330"/>
      <c r="L67" s="330"/>
      <c r="M67" s="330"/>
      <c r="N67" s="330"/>
      <c r="O67" s="330"/>
      <c r="P67" s="330"/>
      <c r="Q67" s="330"/>
      <c r="R67" s="330"/>
      <c r="S67" s="330"/>
    </row>
    <row r="68" spans="1:19">
      <c r="A68" s="330"/>
      <c r="B68" s="330"/>
      <c r="C68" s="330"/>
      <c r="D68" s="330"/>
      <c r="E68" s="330"/>
      <c r="F68" s="330"/>
      <c r="G68" s="330"/>
      <c r="H68" s="330"/>
      <c r="I68" s="330"/>
      <c r="J68" s="330"/>
      <c r="K68" s="330"/>
      <c r="L68" s="330"/>
      <c r="M68" s="330"/>
      <c r="N68" s="330"/>
      <c r="O68" s="330"/>
      <c r="P68" s="330"/>
      <c r="Q68" s="330"/>
      <c r="R68" s="330"/>
      <c r="S68" s="330"/>
    </row>
    <row r="69" spans="1:19">
      <c r="A69" s="330"/>
      <c r="B69" s="330"/>
      <c r="C69" s="330"/>
      <c r="D69" s="330"/>
      <c r="E69" s="330"/>
      <c r="F69" s="330"/>
      <c r="G69" s="330"/>
      <c r="H69" s="330"/>
      <c r="I69" s="330"/>
      <c r="J69" s="330"/>
      <c r="K69" s="330"/>
      <c r="L69" s="330"/>
      <c r="M69" s="330"/>
      <c r="N69" s="330"/>
      <c r="O69" s="330"/>
      <c r="P69" s="330"/>
      <c r="Q69" s="330"/>
      <c r="R69" s="330"/>
      <c r="S69" s="330"/>
    </row>
    <row r="70" spans="1:19">
      <c r="A70" s="330"/>
      <c r="B70" s="330"/>
      <c r="C70" s="330"/>
      <c r="D70" s="330"/>
      <c r="E70" s="330"/>
      <c r="F70" s="330"/>
      <c r="G70" s="330"/>
      <c r="H70" s="330"/>
      <c r="I70" s="330"/>
      <c r="J70" s="330"/>
      <c r="K70" s="330"/>
      <c r="L70" s="330"/>
      <c r="M70" s="330"/>
      <c r="N70" s="330"/>
      <c r="O70" s="330"/>
      <c r="P70" s="330"/>
      <c r="Q70" s="330"/>
      <c r="R70" s="330"/>
      <c r="S70" s="330"/>
    </row>
    <row r="71" spans="1:19">
      <c r="A71" s="330"/>
      <c r="B71" s="330"/>
      <c r="C71" s="330"/>
      <c r="D71" s="330"/>
      <c r="E71" s="330"/>
      <c r="F71" s="330"/>
      <c r="G71" s="330"/>
      <c r="H71" s="330"/>
      <c r="I71" s="330"/>
      <c r="J71" s="330"/>
      <c r="K71" s="330"/>
      <c r="L71" s="330"/>
      <c r="M71" s="330"/>
      <c r="N71" s="330"/>
      <c r="O71" s="330"/>
      <c r="P71" s="330"/>
      <c r="Q71" s="330"/>
      <c r="R71" s="330"/>
      <c r="S71" s="330"/>
    </row>
    <row r="72" spans="1:19">
      <c r="A72" s="330"/>
      <c r="B72" s="330"/>
      <c r="C72" s="330"/>
      <c r="D72" s="330"/>
      <c r="E72" s="330"/>
      <c r="F72" s="330"/>
      <c r="G72" s="330"/>
      <c r="H72" s="330"/>
      <c r="I72" s="330"/>
      <c r="J72" s="330"/>
      <c r="K72" s="330"/>
      <c r="L72" s="330"/>
      <c r="M72" s="330"/>
      <c r="N72" s="330"/>
      <c r="O72" s="330"/>
      <c r="P72" s="330"/>
      <c r="Q72" s="330"/>
      <c r="R72" s="330"/>
      <c r="S72" s="330"/>
    </row>
    <row r="73" spans="1:19">
      <c r="A73" s="330"/>
      <c r="B73" s="330"/>
      <c r="C73" s="330"/>
      <c r="D73" s="330"/>
      <c r="E73" s="330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</row>
    <row r="74" spans="1:19">
      <c r="A74" s="330"/>
      <c r="B74" s="330"/>
      <c r="C74" s="330"/>
      <c r="D74" s="330"/>
      <c r="E74" s="330"/>
      <c r="F74" s="330"/>
      <c r="G74" s="330"/>
      <c r="H74" s="330"/>
      <c r="I74" s="330"/>
      <c r="J74" s="330"/>
      <c r="K74" s="330"/>
      <c r="L74" s="330"/>
      <c r="M74" s="330"/>
      <c r="N74" s="330"/>
      <c r="O74" s="330"/>
      <c r="P74" s="330"/>
      <c r="Q74" s="330"/>
      <c r="R74" s="330"/>
      <c r="S74" s="330"/>
    </row>
    <row r="75" spans="1:19">
      <c r="A75" s="330"/>
      <c r="B75" s="330"/>
      <c r="C75" s="330"/>
      <c r="D75" s="330"/>
      <c r="E75" s="330"/>
      <c r="F75" s="330"/>
      <c r="G75" s="330"/>
      <c r="H75" s="330"/>
      <c r="I75" s="330"/>
      <c r="J75" s="330"/>
      <c r="K75" s="330"/>
      <c r="L75" s="330"/>
      <c r="M75" s="330"/>
      <c r="N75" s="330"/>
      <c r="O75" s="330"/>
      <c r="P75" s="330"/>
      <c r="Q75" s="330"/>
      <c r="R75" s="330"/>
      <c r="S75" s="330"/>
    </row>
    <row r="76" spans="1:19">
      <c r="A76" s="330"/>
      <c r="B76" s="330"/>
      <c r="C76" s="330"/>
      <c r="D76" s="330"/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/>
      <c r="P76" s="330"/>
      <c r="Q76" s="330"/>
      <c r="R76" s="330"/>
      <c r="S76" s="330"/>
    </row>
    <row r="77" spans="1:19">
      <c r="A77" s="330"/>
      <c r="B77" s="330"/>
      <c r="C77" s="330"/>
      <c r="D77" s="330"/>
      <c r="E77" s="330"/>
      <c r="F77" s="330"/>
      <c r="G77" s="330"/>
      <c r="H77" s="330"/>
      <c r="I77" s="330"/>
      <c r="J77" s="330"/>
      <c r="K77" s="330"/>
      <c r="L77" s="330"/>
      <c r="M77" s="330"/>
      <c r="N77" s="330"/>
      <c r="O77" s="330"/>
      <c r="P77" s="330"/>
      <c r="Q77" s="330"/>
      <c r="R77" s="330"/>
      <c r="S77" s="330"/>
    </row>
    <row r="78" spans="1:19">
      <c r="A78" s="330"/>
      <c r="B78" s="330"/>
      <c r="C78" s="330"/>
      <c r="D78" s="330"/>
      <c r="E78" s="330"/>
      <c r="F78" s="330"/>
      <c r="G78" s="330"/>
      <c r="H78" s="330"/>
      <c r="I78" s="330"/>
      <c r="J78" s="330"/>
      <c r="K78" s="330"/>
      <c r="L78" s="330"/>
      <c r="M78" s="330"/>
      <c r="N78" s="330"/>
      <c r="O78" s="330"/>
      <c r="P78" s="330"/>
      <c r="Q78" s="330"/>
      <c r="R78" s="330"/>
      <c r="S78" s="330"/>
    </row>
    <row r="79" spans="1:19">
      <c r="A79" s="330"/>
      <c r="B79" s="330"/>
      <c r="C79" s="330"/>
      <c r="D79" s="330"/>
      <c r="E79" s="330"/>
      <c r="F79" s="330"/>
      <c r="G79" s="330"/>
      <c r="H79" s="330"/>
      <c r="I79" s="330"/>
      <c r="J79" s="330"/>
      <c r="K79" s="330"/>
      <c r="L79" s="330"/>
      <c r="M79" s="330"/>
      <c r="N79" s="330"/>
      <c r="O79" s="330"/>
      <c r="P79" s="330"/>
      <c r="Q79" s="330"/>
      <c r="R79" s="330"/>
      <c r="S79" s="330"/>
    </row>
    <row r="80" spans="1:19">
      <c r="A80" s="330"/>
      <c r="B80" s="330"/>
      <c r="C80" s="330"/>
      <c r="D80" s="330"/>
      <c r="E80" s="330"/>
      <c r="F80" s="330"/>
      <c r="G80" s="330"/>
      <c r="H80" s="330"/>
      <c r="I80" s="330"/>
      <c r="J80" s="330"/>
      <c r="K80" s="330"/>
      <c r="L80" s="330"/>
      <c r="M80" s="330"/>
      <c r="N80" s="330"/>
      <c r="O80" s="330"/>
      <c r="P80" s="330"/>
      <c r="Q80" s="330"/>
      <c r="R80" s="330"/>
      <c r="S80" s="330"/>
    </row>
    <row r="81" spans="1:19">
      <c r="A81" s="330"/>
      <c r="B81" s="330"/>
      <c r="C81" s="330"/>
      <c r="D81" s="330"/>
      <c r="E81" s="330"/>
      <c r="F81" s="330"/>
      <c r="G81" s="330"/>
      <c r="H81" s="330"/>
      <c r="I81" s="330"/>
      <c r="J81" s="330"/>
      <c r="K81" s="330"/>
      <c r="L81" s="330"/>
      <c r="M81" s="330"/>
      <c r="N81" s="330"/>
      <c r="O81" s="330"/>
      <c r="P81" s="330"/>
      <c r="Q81" s="330"/>
      <c r="R81" s="330"/>
      <c r="S81" s="330"/>
    </row>
    <row r="82" spans="1:19">
      <c r="A82" s="330"/>
      <c r="B82" s="330"/>
      <c r="C82" s="330"/>
      <c r="D82" s="330"/>
      <c r="E82" s="330"/>
      <c r="F82" s="330"/>
      <c r="G82" s="330"/>
      <c r="H82" s="330"/>
      <c r="I82" s="330"/>
      <c r="J82" s="330"/>
      <c r="K82" s="330"/>
      <c r="L82" s="330"/>
      <c r="M82" s="330"/>
      <c r="N82" s="330"/>
      <c r="O82" s="330"/>
      <c r="P82" s="330"/>
      <c r="Q82" s="330"/>
      <c r="R82" s="330"/>
      <c r="S82" s="330"/>
    </row>
    <row r="83" spans="1:19">
      <c r="A83" s="330"/>
      <c r="B83" s="330"/>
      <c r="C83" s="330"/>
      <c r="D83" s="330"/>
      <c r="E83" s="330"/>
      <c r="F83" s="330"/>
      <c r="G83" s="330"/>
      <c r="H83" s="330"/>
      <c r="I83" s="330"/>
      <c r="J83" s="330"/>
      <c r="K83" s="330"/>
      <c r="L83" s="330"/>
      <c r="M83" s="330"/>
      <c r="N83" s="330"/>
      <c r="O83" s="330"/>
      <c r="P83" s="330"/>
      <c r="Q83" s="330"/>
      <c r="R83" s="330"/>
      <c r="S83" s="330"/>
    </row>
    <row r="84" spans="1:19">
      <c r="A84" s="330"/>
      <c r="B84" s="330"/>
      <c r="C84" s="330"/>
      <c r="D84" s="330"/>
      <c r="E84" s="330"/>
      <c r="F84" s="330"/>
      <c r="G84" s="330"/>
      <c r="H84" s="330"/>
      <c r="I84" s="330"/>
      <c r="J84" s="330"/>
      <c r="K84" s="330"/>
      <c r="L84" s="330"/>
      <c r="M84" s="330"/>
      <c r="N84" s="330"/>
      <c r="O84" s="330"/>
      <c r="P84" s="330"/>
      <c r="Q84" s="330"/>
      <c r="R84" s="330"/>
      <c r="S84" s="330"/>
    </row>
    <row r="85" spans="1:19">
      <c r="A85" s="330"/>
      <c r="B85" s="330"/>
      <c r="C85" s="330"/>
      <c r="D85" s="330"/>
      <c r="E85" s="330"/>
      <c r="F85" s="330"/>
      <c r="G85" s="330"/>
      <c r="H85" s="330"/>
      <c r="I85" s="330"/>
      <c r="J85" s="330"/>
      <c r="K85" s="330"/>
      <c r="L85" s="330"/>
      <c r="M85" s="330"/>
      <c r="N85" s="330"/>
      <c r="O85" s="330"/>
      <c r="P85" s="330"/>
      <c r="Q85" s="330"/>
      <c r="R85" s="330"/>
      <c r="S85" s="330"/>
    </row>
    <row r="86" spans="1:19">
      <c r="A86" s="330"/>
      <c r="B86" s="330"/>
      <c r="C86" s="330"/>
      <c r="D86" s="330"/>
      <c r="E86" s="330"/>
      <c r="F86" s="330"/>
      <c r="G86" s="330"/>
      <c r="H86" s="330"/>
      <c r="I86" s="330"/>
      <c r="J86" s="330"/>
      <c r="K86" s="330"/>
      <c r="L86" s="330"/>
      <c r="M86" s="330"/>
      <c r="N86" s="330"/>
      <c r="O86" s="330"/>
      <c r="P86" s="330"/>
      <c r="Q86" s="330"/>
      <c r="R86" s="330"/>
      <c r="S86" s="330"/>
    </row>
    <row r="87" spans="1:19">
      <c r="A87" s="330"/>
      <c r="B87" s="330"/>
      <c r="C87" s="330"/>
      <c r="D87" s="330"/>
      <c r="E87" s="330"/>
      <c r="F87" s="330"/>
      <c r="G87" s="330"/>
      <c r="H87" s="330"/>
      <c r="I87" s="330"/>
      <c r="J87" s="330"/>
      <c r="K87" s="330"/>
      <c r="L87" s="330"/>
      <c r="M87" s="330"/>
      <c r="N87" s="330"/>
      <c r="O87" s="330"/>
      <c r="P87" s="330"/>
      <c r="Q87" s="330"/>
      <c r="R87" s="330"/>
      <c r="S87" s="330"/>
    </row>
    <row r="88" spans="1:19">
      <c r="A88" s="330"/>
      <c r="B88" s="330"/>
      <c r="C88" s="330"/>
      <c r="D88" s="330"/>
      <c r="E88" s="330"/>
      <c r="F88" s="330"/>
      <c r="G88" s="330"/>
      <c r="H88" s="330"/>
      <c r="I88" s="330"/>
      <c r="J88" s="330"/>
      <c r="K88" s="330"/>
      <c r="L88" s="330"/>
      <c r="M88" s="330"/>
      <c r="N88" s="330"/>
      <c r="O88" s="330"/>
      <c r="P88" s="330"/>
      <c r="Q88" s="330"/>
      <c r="R88" s="330"/>
      <c r="S88" s="330"/>
    </row>
    <row r="89" spans="1:19">
      <c r="A89" s="330"/>
      <c r="B89" s="330"/>
      <c r="C89" s="330"/>
      <c r="D89" s="330"/>
      <c r="E89" s="330"/>
      <c r="F89" s="330"/>
      <c r="G89" s="330"/>
      <c r="H89" s="330"/>
      <c r="I89" s="330"/>
      <c r="J89" s="330"/>
      <c r="K89" s="330"/>
      <c r="L89" s="330"/>
      <c r="M89" s="330"/>
      <c r="N89" s="330"/>
      <c r="O89" s="330"/>
      <c r="P89" s="330"/>
      <c r="Q89" s="330"/>
      <c r="R89" s="330"/>
      <c r="S89" s="330"/>
    </row>
    <row r="90" spans="1:19">
      <c r="A90" s="330"/>
      <c r="B90" s="330"/>
      <c r="C90" s="330"/>
      <c r="D90" s="330"/>
      <c r="E90" s="330"/>
      <c r="F90" s="330"/>
      <c r="G90" s="330"/>
      <c r="H90" s="330"/>
      <c r="I90" s="330"/>
      <c r="J90" s="330"/>
      <c r="K90" s="330"/>
      <c r="L90" s="330"/>
      <c r="M90" s="330"/>
      <c r="N90" s="330"/>
      <c r="O90" s="330"/>
      <c r="P90" s="330"/>
      <c r="Q90" s="330"/>
      <c r="R90" s="330"/>
      <c r="S90" s="330"/>
    </row>
    <row r="91" spans="1:19">
      <c r="A91" s="330"/>
      <c r="B91" s="330"/>
      <c r="C91" s="330"/>
      <c r="D91" s="330"/>
      <c r="E91" s="330"/>
      <c r="F91" s="330"/>
      <c r="G91" s="330"/>
      <c r="H91" s="330"/>
      <c r="I91" s="330"/>
      <c r="J91" s="330"/>
      <c r="K91" s="330"/>
      <c r="L91" s="330"/>
      <c r="M91" s="330"/>
      <c r="N91" s="330"/>
      <c r="O91" s="330"/>
      <c r="P91" s="330"/>
      <c r="Q91" s="330"/>
      <c r="R91" s="330"/>
      <c r="S91" s="330"/>
    </row>
    <row r="92" spans="1:19">
      <c r="A92" s="330"/>
      <c r="B92" s="330"/>
      <c r="C92" s="330"/>
      <c r="D92" s="330"/>
      <c r="E92" s="330"/>
      <c r="F92" s="330"/>
      <c r="G92" s="330"/>
      <c r="H92" s="330"/>
      <c r="I92" s="330"/>
      <c r="J92" s="330"/>
      <c r="K92" s="330"/>
      <c r="L92" s="330"/>
      <c r="M92" s="330"/>
      <c r="N92" s="330"/>
      <c r="O92" s="330"/>
      <c r="P92" s="330"/>
      <c r="Q92" s="330"/>
      <c r="R92" s="330"/>
      <c r="S92" s="330"/>
    </row>
    <row r="93" spans="1:19">
      <c r="A93" s="330"/>
      <c r="B93" s="330"/>
      <c r="C93" s="330"/>
      <c r="D93" s="330"/>
      <c r="E93" s="330"/>
      <c r="F93" s="330"/>
      <c r="G93" s="330"/>
      <c r="H93" s="330"/>
      <c r="I93" s="330"/>
      <c r="J93" s="330"/>
      <c r="K93" s="330"/>
      <c r="L93" s="330"/>
      <c r="M93" s="330"/>
      <c r="N93" s="330"/>
      <c r="O93" s="330"/>
      <c r="P93" s="330"/>
      <c r="Q93" s="330"/>
      <c r="R93" s="330"/>
      <c r="S93" s="330"/>
    </row>
    <row r="94" spans="1:19">
      <c r="A94" s="330"/>
      <c r="B94" s="330"/>
      <c r="C94" s="330"/>
      <c r="D94" s="330"/>
      <c r="E94" s="330"/>
      <c r="F94" s="330"/>
      <c r="G94" s="330"/>
      <c r="H94" s="330"/>
      <c r="I94" s="330"/>
      <c r="J94" s="330"/>
      <c r="K94" s="330"/>
      <c r="L94" s="330"/>
      <c r="M94" s="330"/>
      <c r="N94" s="330"/>
      <c r="O94" s="330"/>
      <c r="P94" s="330"/>
      <c r="Q94" s="330"/>
      <c r="R94" s="330"/>
      <c r="S94" s="330"/>
    </row>
    <row r="95" spans="1:19">
      <c r="A95" s="330"/>
      <c r="B95" s="330"/>
      <c r="C95" s="330"/>
      <c r="D95" s="330"/>
      <c r="E95" s="330"/>
      <c r="F95" s="330"/>
      <c r="G95" s="330"/>
      <c r="H95" s="330"/>
      <c r="I95" s="330"/>
      <c r="J95" s="330"/>
      <c r="K95" s="330"/>
      <c r="L95" s="330"/>
      <c r="M95" s="330"/>
      <c r="N95" s="330"/>
      <c r="O95" s="330"/>
      <c r="P95" s="330"/>
      <c r="Q95" s="330"/>
      <c r="R95" s="330"/>
      <c r="S95" s="330"/>
    </row>
    <row r="96" spans="1:19">
      <c r="A96" s="330"/>
      <c r="B96" s="330"/>
      <c r="C96" s="330"/>
      <c r="D96" s="330"/>
      <c r="E96" s="330"/>
      <c r="F96" s="330"/>
      <c r="G96" s="330"/>
      <c r="H96" s="330"/>
      <c r="I96" s="330"/>
      <c r="J96" s="330"/>
      <c r="K96" s="330"/>
      <c r="L96" s="330"/>
      <c r="M96" s="330"/>
      <c r="N96" s="330"/>
      <c r="O96" s="330"/>
      <c r="P96" s="330"/>
      <c r="Q96" s="330"/>
      <c r="R96" s="330"/>
      <c r="S96" s="330"/>
    </row>
    <row r="97" spans="1:19">
      <c r="A97" s="330"/>
      <c r="B97" s="330"/>
      <c r="C97" s="330"/>
      <c r="D97" s="330"/>
      <c r="E97" s="330"/>
      <c r="F97" s="330"/>
      <c r="G97" s="330"/>
      <c r="H97" s="330"/>
      <c r="I97" s="330"/>
      <c r="J97" s="330"/>
      <c r="K97" s="330"/>
      <c r="L97" s="330"/>
      <c r="M97" s="330"/>
      <c r="N97" s="330"/>
      <c r="O97" s="330"/>
      <c r="P97" s="330"/>
      <c r="Q97" s="330"/>
      <c r="R97" s="330"/>
      <c r="S97" s="330"/>
    </row>
    <row r="98" spans="1:19">
      <c r="A98" s="330"/>
      <c r="B98" s="330"/>
      <c r="C98" s="330"/>
      <c r="D98" s="330"/>
      <c r="E98" s="330"/>
      <c r="F98" s="330"/>
      <c r="G98" s="330"/>
      <c r="H98" s="330"/>
      <c r="I98" s="330"/>
      <c r="J98" s="330"/>
      <c r="K98" s="330"/>
      <c r="L98" s="330"/>
      <c r="M98" s="330"/>
      <c r="N98" s="330"/>
      <c r="O98" s="330"/>
      <c r="P98" s="330"/>
      <c r="Q98" s="330"/>
      <c r="R98" s="330"/>
      <c r="S98" s="330"/>
    </row>
    <row r="99" spans="1:19">
      <c r="A99" s="330"/>
      <c r="B99" s="330"/>
      <c r="C99" s="330"/>
      <c r="D99" s="330"/>
      <c r="E99" s="330"/>
      <c r="F99" s="330"/>
      <c r="G99" s="330"/>
      <c r="H99" s="330"/>
      <c r="I99" s="330"/>
      <c r="J99" s="330"/>
      <c r="K99" s="330"/>
      <c r="L99" s="330"/>
      <c r="M99" s="330"/>
      <c r="N99" s="330"/>
      <c r="O99" s="330"/>
      <c r="P99" s="330"/>
      <c r="Q99" s="330"/>
      <c r="R99" s="330"/>
      <c r="S99" s="330"/>
    </row>
    <row r="100" spans="1:19">
      <c r="A100" s="330"/>
      <c r="B100" s="330"/>
      <c r="C100" s="330"/>
      <c r="D100" s="330"/>
      <c r="E100" s="330"/>
      <c r="F100" s="330"/>
      <c r="G100" s="330"/>
      <c r="H100" s="330"/>
      <c r="I100" s="330"/>
      <c r="J100" s="330"/>
      <c r="K100" s="330"/>
      <c r="L100" s="330"/>
      <c r="M100" s="330"/>
      <c r="N100" s="330"/>
      <c r="O100" s="330"/>
      <c r="P100" s="330"/>
      <c r="Q100" s="330"/>
      <c r="R100" s="330"/>
      <c r="S100" s="330"/>
    </row>
    <row r="101" spans="1:19">
      <c r="A101" s="330"/>
      <c r="B101" s="330"/>
      <c r="C101" s="330"/>
      <c r="D101" s="330"/>
      <c r="E101" s="330"/>
      <c r="F101" s="330"/>
      <c r="G101" s="330"/>
      <c r="H101" s="330"/>
      <c r="I101" s="330"/>
      <c r="J101" s="330"/>
      <c r="K101" s="330"/>
      <c r="L101" s="330"/>
      <c r="M101" s="330"/>
      <c r="N101" s="330"/>
      <c r="O101" s="330"/>
      <c r="P101" s="330"/>
      <c r="Q101" s="330"/>
      <c r="R101" s="330"/>
      <c r="S101" s="330"/>
    </row>
    <row r="102" spans="1:19">
      <c r="A102" s="330"/>
      <c r="B102" s="330"/>
      <c r="C102" s="330"/>
      <c r="D102" s="330"/>
      <c r="E102" s="330"/>
      <c r="F102" s="330"/>
      <c r="G102" s="330"/>
      <c r="H102" s="330"/>
      <c r="I102" s="330"/>
      <c r="J102" s="330"/>
      <c r="K102" s="330"/>
      <c r="L102" s="330"/>
      <c r="M102" s="330"/>
      <c r="N102" s="330"/>
      <c r="O102" s="330"/>
      <c r="P102" s="330"/>
      <c r="Q102" s="330"/>
      <c r="R102" s="330"/>
      <c r="S102" s="330"/>
    </row>
    <row r="103" spans="1:19">
      <c r="A103" s="330"/>
      <c r="B103" s="330"/>
      <c r="C103" s="330"/>
      <c r="D103" s="330"/>
      <c r="E103" s="330"/>
      <c r="F103" s="330"/>
      <c r="G103" s="330"/>
      <c r="H103" s="330"/>
      <c r="I103" s="330"/>
      <c r="J103" s="330"/>
      <c r="K103" s="330"/>
      <c r="L103" s="330"/>
      <c r="M103" s="330"/>
      <c r="N103" s="330"/>
      <c r="O103" s="330"/>
      <c r="P103" s="330"/>
      <c r="Q103" s="330"/>
      <c r="R103" s="330"/>
      <c r="S103" s="330"/>
    </row>
    <row r="104" spans="1:19">
      <c r="A104" s="330"/>
      <c r="B104" s="330"/>
      <c r="C104" s="330"/>
      <c r="D104" s="330"/>
      <c r="E104" s="330"/>
      <c r="F104" s="330"/>
      <c r="G104" s="330"/>
      <c r="H104" s="330"/>
      <c r="I104" s="330"/>
      <c r="J104" s="330"/>
      <c r="K104" s="330"/>
      <c r="L104" s="330"/>
      <c r="M104" s="330"/>
      <c r="N104" s="330"/>
      <c r="O104" s="330"/>
      <c r="P104" s="330"/>
      <c r="Q104" s="330"/>
      <c r="R104" s="330"/>
      <c r="S104" s="330"/>
    </row>
    <row r="105" spans="1:19">
      <c r="A105" s="330"/>
      <c r="B105" s="330"/>
      <c r="C105" s="330"/>
      <c r="D105" s="330"/>
      <c r="E105" s="330"/>
      <c r="F105" s="330"/>
      <c r="G105" s="330"/>
      <c r="H105" s="330"/>
      <c r="I105" s="330"/>
      <c r="J105" s="330"/>
      <c r="K105" s="330"/>
      <c r="L105" s="330"/>
      <c r="M105" s="330"/>
      <c r="N105" s="330"/>
      <c r="O105" s="330"/>
      <c r="P105" s="330"/>
      <c r="Q105" s="330"/>
      <c r="R105" s="330"/>
      <c r="S105" s="330"/>
    </row>
    <row r="106" spans="1:19">
      <c r="A106" s="330"/>
      <c r="B106" s="330"/>
      <c r="C106" s="330"/>
      <c r="D106" s="330"/>
      <c r="E106" s="330"/>
      <c r="F106" s="330"/>
      <c r="G106" s="330"/>
      <c r="H106" s="330"/>
      <c r="I106" s="330"/>
      <c r="J106" s="330"/>
      <c r="K106" s="330"/>
      <c r="L106" s="330"/>
      <c r="M106" s="330"/>
      <c r="N106" s="330"/>
      <c r="O106" s="330"/>
      <c r="P106" s="330"/>
      <c r="Q106" s="330"/>
      <c r="R106" s="330"/>
      <c r="S106" s="330"/>
    </row>
    <row r="107" spans="1:19">
      <c r="A107" s="330"/>
      <c r="B107" s="330"/>
      <c r="C107" s="330"/>
      <c r="D107" s="330"/>
      <c r="E107" s="330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</row>
    <row r="108" spans="1:19">
      <c r="A108" s="330"/>
      <c r="B108" s="330"/>
      <c r="C108" s="330"/>
      <c r="D108" s="330"/>
      <c r="E108" s="330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</row>
    <row r="109" spans="1:19">
      <c r="A109" s="330"/>
      <c r="B109" s="330"/>
      <c r="C109" s="330"/>
      <c r="D109" s="330"/>
      <c r="E109" s="330"/>
      <c r="F109" s="330"/>
      <c r="G109" s="330"/>
      <c r="H109" s="330"/>
      <c r="I109" s="330"/>
      <c r="J109" s="330"/>
      <c r="K109" s="330"/>
      <c r="L109" s="330"/>
      <c r="M109" s="330"/>
      <c r="N109" s="330"/>
      <c r="O109" s="330"/>
      <c r="P109" s="330"/>
      <c r="Q109" s="330"/>
      <c r="R109" s="330"/>
      <c r="S109" s="330"/>
    </row>
    <row r="110" spans="1:19">
      <c r="A110" s="330"/>
      <c r="B110" s="330"/>
      <c r="C110" s="330"/>
      <c r="D110" s="330"/>
      <c r="E110" s="330"/>
      <c r="F110" s="330"/>
      <c r="G110" s="330"/>
      <c r="H110" s="330"/>
      <c r="I110" s="330"/>
      <c r="J110" s="330"/>
      <c r="K110" s="330"/>
      <c r="L110" s="330"/>
      <c r="M110" s="330"/>
      <c r="N110" s="330"/>
      <c r="O110" s="330"/>
      <c r="P110" s="330"/>
      <c r="Q110" s="330"/>
      <c r="R110" s="330"/>
      <c r="S110" s="330"/>
    </row>
    <row r="111" spans="1:19">
      <c r="A111" s="330"/>
      <c r="B111" s="330"/>
      <c r="C111" s="330"/>
      <c r="D111" s="330"/>
      <c r="E111" s="330"/>
      <c r="F111" s="330"/>
      <c r="G111" s="330"/>
      <c r="H111" s="330"/>
      <c r="I111" s="330"/>
      <c r="J111" s="330"/>
      <c r="K111" s="330"/>
      <c r="L111" s="330"/>
      <c r="M111" s="330"/>
      <c r="N111" s="330"/>
      <c r="O111" s="330"/>
      <c r="P111" s="330"/>
      <c r="Q111" s="330"/>
      <c r="R111" s="330"/>
      <c r="S111" s="330"/>
    </row>
    <row r="112" spans="1:19">
      <c r="A112" s="330"/>
      <c r="B112" s="330"/>
      <c r="C112" s="330"/>
      <c r="D112" s="330"/>
      <c r="E112" s="330"/>
      <c r="F112" s="330"/>
      <c r="G112" s="330"/>
      <c r="H112" s="330"/>
      <c r="I112" s="330"/>
      <c r="J112" s="330"/>
      <c r="K112" s="330"/>
      <c r="L112" s="330"/>
      <c r="M112" s="330"/>
      <c r="N112" s="330"/>
      <c r="O112" s="330"/>
      <c r="P112" s="330"/>
      <c r="Q112" s="330"/>
      <c r="R112" s="330"/>
      <c r="S112" s="330"/>
    </row>
    <row r="113" spans="1:19">
      <c r="A113" s="330"/>
      <c r="B113" s="330"/>
      <c r="C113" s="330"/>
      <c r="D113" s="330"/>
      <c r="E113" s="330"/>
      <c r="F113" s="330"/>
      <c r="G113" s="330"/>
      <c r="H113" s="330"/>
      <c r="I113" s="330"/>
      <c r="J113" s="330"/>
      <c r="K113" s="330"/>
      <c r="L113" s="330"/>
      <c r="M113" s="330"/>
      <c r="N113" s="330"/>
      <c r="O113" s="330"/>
      <c r="P113" s="330"/>
      <c r="Q113" s="330"/>
      <c r="R113" s="330"/>
      <c r="S113" s="330"/>
    </row>
    <row r="114" spans="1:19">
      <c r="A114" s="330"/>
      <c r="B114" s="330"/>
      <c r="C114" s="330"/>
      <c r="D114" s="330"/>
      <c r="E114" s="330"/>
      <c r="F114" s="330"/>
      <c r="G114" s="330"/>
      <c r="H114" s="330"/>
      <c r="I114" s="330"/>
      <c r="J114" s="330"/>
      <c r="K114" s="330"/>
      <c r="L114" s="330"/>
      <c r="M114" s="330"/>
      <c r="N114" s="330"/>
      <c r="O114" s="330"/>
      <c r="P114" s="330"/>
      <c r="Q114" s="330"/>
      <c r="R114" s="330"/>
      <c r="S114" s="330"/>
    </row>
    <row r="115" spans="1:19">
      <c r="A115" s="330"/>
      <c r="B115" s="330"/>
      <c r="C115" s="330"/>
      <c r="D115" s="330"/>
      <c r="E115" s="330"/>
      <c r="F115" s="330"/>
      <c r="G115" s="330"/>
      <c r="H115" s="330"/>
      <c r="I115" s="330"/>
      <c r="J115" s="330"/>
      <c r="K115" s="330"/>
      <c r="L115" s="330"/>
      <c r="M115" s="330"/>
      <c r="N115" s="330"/>
      <c r="O115" s="330"/>
      <c r="P115" s="330"/>
      <c r="Q115" s="330"/>
      <c r="R115" s="330"/>
      <c r="S115" s="330"/>
    </row>
    <row r="116" spans="1:19">
      <c r="A116" s="330"/>
      <c r="B116" s="330"/>
      <c r="C116" s="330"/>
      <c r="D116" s="330"/>
      <c r="E116" s="330"/>
      <c r="F116" s="330"/>
      <c r="G116" s="330"/>
      <c r="H116" s="330"/>
      <c r="I116" s="330"/>
      <c r="J116" s="330"/>
      <c r="K116" s="330"/>
      <c r="L116" s="330"/>
      <c r="M116" s="330"/>
      <c r="N116" s="330"/>
      <c r="O116" s="330"/>
      <c r="P116" s="330"/>
      <c r="Q116" s="330"/>
      <c r="R116" s="330"/>
      <c r="S116" s="330"/>
    </row>
    <row r="117" spans="1:19">
      <c r="A117" s="330"/>
      <c r="B117" s="330"/>
      <c r="C117" s="330"/>
      <c r="D117" s="330"/>
      <c r="E117" s="330"/>
      <c r="F117" s="330"/>
      <c r="G117" s="330"/>
      <c r="H117" s="330"/>
      <c r="I117" s="330"/>
      <c r="J117" s="330"/>
      <c r="K117" s="330"/>
      <c r="L117" s="330"/>
      <c r="M117" s="330"/>
      <c r="N117" s="330"/>
      <c r="O117" s="330"/>
      <c r="P117" s="330"/>
      <c r="Q117" s="330"/>
      <c r="R117" s="330"/>
      <c r="S117" s="330"/>
    </row>
    <row r="118" spans="1:19">
      <c r="A118" s="330"/>
      <c r="B118" s="330"/>
      <c r="C118" s="330"/>
      <c r="D118" s="330"/>
      <c r="E118" s="330"/>
      <c r="F118" s="330"/>
      <c r="G118" s="330"/>
      <c r="H118" s="330"/>
      <c r="I118" s="330"/>
      <c r="J118" s="330"/>
      <c r="K118" s="330"/>
      <c r="L118" s="330"/>
      <c r="M118" s="330"/>
      <c r="N118" s="330"/>
      <c r="O118" s="330"/>
      <c r="P118" s="330"/>
      <c r="Q118" s="330"/>
      <c r="R118" s="330"/>
      <c r="S118" s="330"/>
    </row>
    <row r="119" spans="1:19">
      <c r="A119" s="330"/>
      <c r="B119" s="330"/>
      <c r="C119" s="330"/>
      <c r="D119" s="330"/>
      <c r="E119" s="330"/>
      <c r="F119" s="330"/>
      <c r="G119" s="330"/>
      <c r="H119" s="330"/>
      <c r="I119" s="330"/>
      <c r="J119" s="330"/>
      <c r="K119" s="330"/>
      <c r="L119" s="330"/>
      <c r="M119" s="330"/>
      <c r="N119" s="330"/>
      <c r="O119" s="330"/>
      <c r="P119" s="330"/>
      <c r="Q119" s="330"/>
      <c r="R119" s="330"/>
      <c r="S119" s="330"/>
    </row>
    <row r="120" spans="1:19">
      <c r="A120" s="330"/>
      <c r="B120" s="330"/>
      <c r="C120" s="330"/>
      <c r="D120" s="330"/>
      <c r="E120" s="330"/>
      <c r="F120" s="330"/>
      <c r="G120" s="330"/>
      <c r="H120" s="330"/>
      <c r="I120" s="330"/>
      <c r="J120" s="330"/>
      <c r="K120" s="330"/>
      <c r="L120" s="330"/>
      <c r="M120" s="330"/>
      <c r="N120" s="330"/>
      <c r="O120" s="330"/>
      <c r="P120" s="330"/>
      <c r="Q120" s="330"/>
      <c r="R120" s="330"/>
      <c r="S120" s="330"/>
    </row>
    <row r="121" spans="1:19">
      <c r="A121" s="330"/>
      <c r="B121" s="330"/>
      <c r="C121" s="330"/>
      <c r="D121" s="330"/>
      <c r="E121" s="330"/>
      <c r="F121" s="330"/>
      <c r="G121" s="330"/>
      <c r="H121" s="330"/>
      <c r="I121" s="330"/>
      <c r="J121" s="330"/>
      <c r="K121" s="330"/>
      <c r="L121" s="330"/>
      <c r="M121" s="330"/>
      <c r="N121" s="330"/>
      <c r="O121" s="330"/>
      <c r="P121" s="330"/>
      <c r="Q121" s="330"/>
      <c r="R121" s="330"/>
      <c r="S121" s="330"/>
    </row>
    <row r="122" spans="1:19">
      <c r="A122" s="330"/>
      <c r="B122" s="330"/>
      <c r="C122" s="330"/>
      <c r="D122" s="330"/>
      <c r="E122" s="330"/>
      <c r="F122" s="330"/>
      <c r="G122" s="330"/>
      <c r="H122" s="330"/>
      <c r="I122" s="330"/>
      <c r="J122" s="330"/>
      <c r="K122" s="330"/>
      <c r="L122" s="330"/>
      <c r="M122" s="330"/>
      <c r="N122" s="330"/>
      <c r="O122" s="330"/>
      <c r="P122" s="330"/>
      <c r="Q122" s="330"/>
      <c r="R122" s="330"/>
      <c r="S122" s="330"/>
    </row>
    <row r="123" spans="1:19">
      <c r="A123" s="330"/>
      <c r="B123" s="330"/>
      <c r="C123" s="330"/>
      <c r="D123" s="330"/>
      <c r="E123" s="330"/>
      <c r="F123" s="330"/>
      <c r="G123" s="330"/>
      <c r="H123" s="330"/>
      <c r="I123" s="330"/>
      <c r="J123" s="330"/>
      <c r="K123" s="330"/>
      <c r="L123" s="330"/>
      <c r="M123" s="330"/>
      <c r="N123" s="330"/>
      <c r="O123" s="330"/>
      <c r="P123" s="330"/>
      <c r="Q123" s="330"/>
      <c r="R123" s="330"/>
      <c r="S123" s="330"/>
    </row>
    <row r="124" spans="1:19">
      <c r="A124" s="330"/>
      <c r="B124" s="330"/>
      <c r="C124" s="330"/>
      <c r="D124" s="330"/>
      <c r="E124" s="330"/>
      <c r="F124" s="330"/>
      <c r="G124" s="330"/>
      <c r="H124" s="330"/>
      <c r="I124" s="330"/>
      <c r="J124" s="330"/>
      <c r="K124" s="330"/>
      <c r="L124" s="330"/>
      <c r="M124" s="330"/>
      <c r="N124" s="330"/>
      <c r="O124" s="330"/>
      <c r="P124" s="330"/>
      <c r="Q124" s="330"/>
      <c r="R124" s="330"/>
      <c r="S124" s="330"/>
    </row>
    <row r="125" spans="1:19">
      <c r="A125" s="330"/>
      <c r="B125" s="330"/>
      <c r="C125" s="330"/>
      <c r="D125" s="330"/>
      <c r="E125" s="330"/>
      <c r="F125" s="330"/>
      <c r="G125" s="330"/>
      <c r="H125" s="330"/>
      <c r="I125" s="330"/>
      <c r="J125" s="330"/>
      <c r="K125" s="330"/>
      <c r="L125" s="330"/>
      <c r="M125" s="330"/>
      <c r="N125" s="330"/>
      <c r="O125" s="330"/>
      <c r="P125" s="330"/>
      <c r="Q125" s="330"/>
      <c r="R125" s="330"/>
      <c r="S125" s="330"/>
    </row>
    <row r="126" spans="1:19">
      <c r="A126" s="330"/>
      <c r="B126" s="330"/>
      <c r="C126" s="330"/>
      <c r="D126" s="330"/>
      <c r="E126" s="330"/>
      <c r="F126" s="330"/>
      <c r="G126" s="330"/>
      <c r="H126" s="330"/>
      <c r="I126" s="330"/>
      <c r="J126" s="330"/>
      <c r="K126" s="330"/>
      <c r="L126" s="330"/>
      <c r="M126" s="330"/>
      <c r="N126" s="330"/>
      <c r="O126" s="330"/>
      <c r="P126" s="330"/>
      <c r="Q126" s="330"/>
      <c r="R126" s="330"/>
      <c r="S126" s="330"/>
    </row>
    <row r="127" spans="1:19">
      <c r="A127" s="330"/>
      <c r="B127" s="330"/>
      <c r="C127" s="330"/>
      <c r="D127" s="330"/>
      <c r="E127" s="330"/>
      <c r="F127" s="330"/>
      <c r="G127" s="330"/>
      <c r="H127" s="330"/>
      <c r="I127" s="330"/>
      <c r="J127" s="330"/>
      <c r="K127" s="330"/>
      <c r="L127" s="330"/>
      <c r="M127" s="330"/>
      <c r="N127" s="330"/>
      <c r="O127" s="330"/>
      <c r="P127" s="330"/>
      <c r="Q127" s="330"/>
      <c r="R127" s="330"/>
      <c r="S127" s="330"/>
    </row>
    <row r="128" spans="1:19">
      <c r="A128" s="330"/>
      <c r="B128" s="330"/>
      <c r="C128" s="330"/>
      <c r="D128" s="330"/>
      <c r="E128" s="330"/>
      <c r="F128" s="330"/>
      <c r="G128" s="330"/>
      <c r="H128" s="330"/>
      <c r="I128" s="330"/>
      <c r="J128" s="330"/>
      <c r="K128" s="330"/>
      <c r="L128" s="330"/>
      <c r="M128" s="330"/>
      <c r="N128" s="330"/>
      <c r="O128" s="330"/>
      <c r="P128" s="330"/>
      <c r="Q128" s="330"/>
      <c r="R128" s="330"/>
      <c r="S128" s="330"/>
    </row>
    <row r="129" spans="1:19">
      <c r="A129" s="330"/>
      <c r="B129" s="330"/>
      <c r="C129" s="330"/>
      <c r="D129" s="330"/>
      <c r="E129" s="330"/>
      <c r="F129" s="330"/>
      <c r="G129" s="330"/>
      <c r="H129" s="330"/>
      <c r="I129" s="330"/>
      <c r="J129" s="330"/>
      <c r="K129" s="330"/>
      <c r="L129" s="330"/>
      <c r="M129" s="330"/>
      <c r="N129" s="330"/>
      <c r="O129" s="330"/>
      <c r="P129" s="330"/>
      <c r="Q129" s="330"/>
      <c r="R129" s="330"/>
      <c r="S129" s="330"/>
    </row>
    <row r="130" spans="1:19">
      <c r="A130" s="330"/>
      <c r="B130" s="330"/>
      <c r="C130" s="330"/>
      <c r="D130" s="330"/>
      <c r="E130" s="330"/>
      <c r="F130" s="330"/>
      <c r="G130" s="330"/>
      <c r="H130" s="330"/>
      <c r="I130" s="330"/>
      <c r="J130" s="330"/>
      <c r="K130" s="330"/>
      <c r="L130" s="330"/>
      <c r="M130" s="330"/>
      <c r="N130" s="330"/>
      <c r="O130" s="330"/>
      <c r="P130" s="330"/>
      <c r="Q130" s="330"/>
      <c r="R130" s="330"/>
      <c r="S130" s="330"/>
    </row>
    <row r="131" spans="1:19">
      <c r="A131" s="330"/>
      <c r="B131" s="330"/>
      <c r="C131" s="330"/>
      <c r="D131" s="330"/>
      <c r="E131" s="330"/>
      <c r="F131" s="330"/>
      <c r="G131" s="330"/>
      <c r="H131" s="330"/>
      <c r="I131" s="330"/>
      <c r="J131" s="330"/>
      <c r="K131" s="330"/>
      <c r="L131" s="330"/>
      <c r="M131" s="330"/>
      <c r="N131" s="330"/>
      <c r="O131" s="330"/>
      <c r="P131" s="330"/>
      <c r="Q131" s="330"/>
      <c r="R131" s="330"/>
      <c r="S131" s="330"/>
    </row>
    <row r="132" spans="1:19">
      <c r="A132" s="330"/>
      <c r="B132" s="330"/>
      <c r="C132" s="330"/>
      <c r="D132" s="330"/>
      <c r="E132" s="330"/>
      <c r="F132" s="330"/>
      <c r="G132" s="330"/>
      <c r="H132" s="330"/>
      <c r="I132" s="330"/>
      <c r="J132" s="330"/>
      <c r="K132" s="330"/>
      <c r="L132" s="330"/>
      <c r="M132" s="330"/>
      <c r="N132" s="330"/>
      <c r="O132" s="330"/>
      <c r="P132" s="330"/>
      <c r="Q132" s="330"/>
      <c r="R132" s="330"/>
      <c r="S132" s="330"/>
    </row>
    <row r="133" spans="1:19">
      <c r="A133" s="330"/>
      <c r="B133" s="330"/>
      <c r="C133" s="330"/>
      <c r="D133" s="330"/>
      <c r="E133" s="330"/>
      <c r="F133" s="330"/>
      <c r="G133" s="330"/>
      <c r="H133" s="330"/>
      <c r="I133" s="330"/>
      <c r="J133" s="330"/>
      <c r="K133" s="330"/>
      <c r="L133" s="330"/>
      <c r="M133" s="330"/>
      <c r="N133" s="330"/>
      <c r="O133" s="330"/>
      <c r="P133" s="330"/>
      <c r="Q133" s="330"/>
      <c r="R133" s="330"/>
      <c r="S133" s="330"/>
    </row>
    <row r="134" spans="1:19">
      <c r="A134" s="330"/>
      <c r="B134" s="330"/>
      <c r="C134" s="330"/>
      <c r="D134" s="330"/>
      <c r="E134" s="330"/>
      <c r="F134" s="330"/>
      <c r="G134" s="330"/>
      <c r="H134" s="330"/>
      <c r="I134" s="330"/>
      <c r="J134" s="330"/>
      <c r="K134" s="330"/>
      <c r="L134" s="330"/>
      <c r="M134" s="330"/>
      <c r="N134" s="330"/>
      <c r="O134" s="330"/>
      <c r="P134" s="330"/>
      <c r="Q134" s="330"/>
      <c r="R134" s="330"/>
      <c r="S134" s="330"/>
    </row>
    <row r="135" spans="1:19">
      <c r="A135" s="330"/>
      <c r="B135" s="330"/>
      <c r="C135" s="330"/>
      <c r="D135" s="330"/>
      <c r="E135" s="330"/>
      <c r="F135" s="330"/>
      <c r="G135" s="330"/>
      <c r="H135" s="330"/>
      <c r="I135" s="330"/>
      <c r="J135" s="330"/>
      <c r="K135" s="330"/>
      <c r="L135" s="330"/>
      <c r="M135" s="330"/>
      <c r="N135" s="330"/>
      <c r="O135" s="330"/>
      <c r="P135" s="330"/>
      <c r="Q135" s="330"/>
      <c r="R135" s="330"/>
      <c r="S135" s="330"/>
    </row>
    <row r="136" spans="1:19">
      <c r="A136" s="330"/>
      <c r="B136" s="330"/>
      <c r="C136" s="330"/>
      <c r="D136" s="330"/>
      <c r="E136" s="330"/>
      <c r="F136" s="330"/>
      <c r="G136" s="330"/>
      <c r="H136" s="330"/>
      <c r="I136" s="330"/>
      <c r="J136" s="330"/>
      <c r="K136" s="330"/>
      <c r="L136" s="330"/>
      <c r="M136" s="330"/>
      <c r="N136" s="330"/>
      <c r="O136" s="330"/>
      <c r="P136" s="330"/>
      <c r="Q136" s="330"/>
      <c r="R136" s="330"/>
      <c r="S136" s="330"/>
    </row>
    <row r="137" spans="1:19">
      <c r="A137" s="330"/>
      <c r="B137" s="330"/>
      <c r="C137" s="330"/>
      <c r="D137" s="330"/>
      <c r="E137" s="330"/>
      <c r="F137" s="330"/>
      <c r="G137" s="330"/>
      <c r="H137" s="330"/>
      <c r="I137" s="330"/>
      <c r="J137" s="330"/>
      <c r="K137" s="330"/>
      <c r="L137" s="330"/>
      <c r="M137" s="330"/>
      <c r="N137" s="330"/>
      <c r="O137" s="330"/>
      <c r="P137" s="330"/>
      <c r="Q137" s="330"/>
      <c r="R137" s="330"/>
      <c r="S137" s="330"/>
    </row>
    <row r="138" spans="1:19">
      <c r="A138" s="330"/>
      <c r="B138" s="330"/>
      <c r="C138" s="330"/>
      <c r="D138" s="330"/>
      <c r="E138" s="330"/>
      <c r="F138" s="330"/>
      <c r="G138" s="330"/>
      <c r="H138" s="330"/>
      <c r="I138" s="330"/>
      <c r="J138" s="330"/>
      <c r="K138" s="330"/>
      <c r="L138" s="330"/>
      <c r="M138" s="330"/>
      <c r="N138" s="330"/>
      <c r="O138" s="330"/>
      <c r="P138" s="330"/>
      <c r="Q138" s="330"/>
      <c r="R138" s="330"/>
      <c r="S138" s="330"/>
    </row>
    <row r="139" spans="1:19">
      <c r="A139" s="330"/>
      <c r="B139" s="330"/>
      <c r="C139" s="330"/>
      <c r="D139" s="330"/>
      <c r="E139" s="330"/>
      <c r="F139" s="330"/>
      <c r="G139" s="330"/>
      <c r="H139" s="330"/>
      <c r="I139" s="330"/>
      <c r="J139" s="330"/>
      <c r="K139" s="330"/>
      <c r="L139" s="330"/>
      <c r="M139" s="330"/>
      <c r="N139" s="330"/>
      <c r="O139" s="330"/>
      <c r="P139" s="330"/>
      <c r="Q139" s="330"/>
      <c r="R139" s="330"/>
      <c r="S139" s="330"/>
    </row>
    <row r="140" spans="1:19">
      <c r="A140" s="330"/>
      <c r="B140" s="330"/>
      <c r="C140" s="330"/>
      <c r="D140" s="330"/>
      <c r="E140" s="330"/>
      <c r="F140" s="330"/>
      <c r="G140" s="330"/>
      <c r="H140" s="330"/>
      <c r="I140" s="330"/>
      <c r="J140" s="330"/>
      <c r="K140" s="330"/>
      <c r="L140" s="330"/>
      <c r="M140" s="330"/>
      <c r="N140" s="330"/>
      <c r="O140" s="330"/>
      <c r="P140" s="330"/>
      <c r="Q140" s="330"/>
      <c r="R140" s="330"/>
      <c r="S140" s="330"/>
    </row>
    <row r="141" spans="1:19">
      <c r="A141" s="330"/>
      <c r="B141" s="330"/>
      <c r="C141" s="330"/>
      <c r="D141" s="330"/>
      <c r="E141" s="330"/>
      <c r="F141" s="330"/>
      <c r="G141" s="330"/>
      <c r="H141" s="330"/>
      <c r="I141" s="330"/>
      <c r="J141" s="330"/>
      <c r="K141" s="330"/>
      <c r="L141" s="330"/>
      <c r="M141" s="330"/>
      <c r="N141" s="330"/>
      <c r="O141" s="330"/>
      <c r="P141" s="330"/>
      <c r="Q141" s="330"/>
      <c r="R141" s="330"/>
      <c r="S141" s="330"/>
    </row>
    <row r="142" spans="1:19">
      <c r="A142" s="330"/>
      <c r="B142" s="330"/>
      <c r="C142" s="330"/>
      <c r="D142" s="330"/>
      <c r="E142" s="330"/>
      <c r="F142" s="330"/>
      <c r="G142" s="330"/>
      <c r="H142" s="330"/>
      <c r="I142" s="330"/>
      <c r="J142" s="330"/>
      <c r="K142" s="330"/>
      <c r="L142" s="330"/>
      <c r="M142" s="330"/>
      <c r="N142" s="330"/>
      <c r="O142" s="330"/>
      <c r="P142" s="330"/>
      <c r="Q142" s="330"/>
      <c r="R142" s="330"/>
      <c r="S142" s="330"/>
    </row>
    <row r="143" spans="1:19">
      <c r="A143" s="330"/>
      <c r="B143" s="330"/>
      <c r="C143" s="330"/>
      <c r="D143" s="330"/>
      <c r="E143" s="330"/>
      <c r="F143" s="330"/>
      <c r="G143" s="330"/>
      <c r="H143" s="330"/>
      <c r="I143" s="330"/>
      <c r="J143" s="330"/>
      <c r="K143" s="330"/>
      <c r="L143" s="330"/>
      <c r="M143" s="330"/>
      <c r="N143" s="330"/>
      <c r="O143" s="330"/>
      <c r="P143" s="330"/>
      <c r="Q143" s="330"/>
      <c r="R143" s="330"/>
      <c r="S143" s="330"/>
    </row>
    <row r="144" spans="1:19">
      <c r="A144" s="330"/>
      <c r="B144" s="330"/>
      <c r="C144" s="330"/>
      <c r="D144" s="330"/>
      <c r="E144" s="330"/>
      <c r="F144" s="330"/>
      <c r="G144" s="330"/>
      <c r="H144" s="330"/>
      <c r="I144" s="330"/>
      <c r="J144" s="330"/>
      <c r="K144" s="330"/>
      <c r="L144" s="330"/>
      <c r="M144" s="330"/>
      <c r="N144" s="330"/>
      <c r="O144" s="330"/>
      <c r="P144" s="330"/>
      <c r="Q144" s="330"/>
      <c r="R144" s="330"/>
      <c r="S144" s="330"/>
    </row>
    <row r="145" spans="1:19">
      <c r="A145" s="330"/>
      <c r="B145" s="330"/>
      <c r="C145" s="330"/>
      <c r="D145" s="330"/>
      <c r="E145" s="330"/>
      <c r="F145" s="330"/>
      <c r="G145" s="330"/>
      <c r="H145" s="330"/>
      <c r="I145" s="330"/>
      <c r="J145" s="330"/>
      <c r="K145" s="330"/>
      <c r="L145" s="330"/>
      <c r="M145" s="330"/>
      <c r="N145" s="330"/>
      <c r="O145" s="330"/>
      <c r="P145" s="330"/>
      <c r="Q145" s="330"/>
      <c r="R145" s="330"/>
      <c r="S145" s="330"/>
    </row>
    <row r="146" spans="1:19">
      <c r="A146" s="330"/>
      <c r="B146" s="330"/>
      <c r="C146" s="330"/>
      <c r="D146" s="330"/>
      <c r="E146" s="330"/>
      <c r="F146" s="330"/>
      <c r="G146" s="330"/>
      <c r="H146" s="330"/>
      <c r="I146" s="330"/>
      <c r="J146" s="330"/>
      <c r="K146" s="330"/>
      <c r="L146" s="330"/>
      <c r="M146" s="330"/>
      <c r="N146" s="330"/>
      <c r="O146" s="330"/>
      <c r="P146" s="330"/>
      <c r="Q146" s="330"/>
      <c r="R146" s="330"/>
      <c r="S146" s="330"/>
    </row>
    <row r="147" spans="1:19">
      <c r="A147" s="330"/>
      <c r="B147" s="330"/>
      <c r="C147" s="330"/>
      <c r="D147" s="330"/>
      <c r="E147" s="330"/>
      <c r="F147" s="330"/>
      <c r="G147" s="330"/>
      <c r="H147" s="330"/>
      <c r="I147" s="330"/>
      <c r="J147" s="330"/>
      <c r="K147" s="330"/>
      <c r="L147" s="330"/>
      <c r="M147" s="330"/>
      <c r="N147" s="330"/>
      <c r="O147" s="330"/>
      <c r="P147" s="330"/>
      <c r="Q147" s="330"/>
      <c r="R147" s="330"/>
      <c r="S147" s="330"/>
    </row>
    <row r="148" spans="1:19">
      <c r="A148" s="330"/>
      <c r="B148" s="330"/>
      <c r="C148" s="330"/>
      <c r="D148" s="330"/>
      <c r="E148" s="330"/>
      <c r="F148" s="330"/>
      <c r="G148" s="330"/>
      <c r="H148" s="330"/>
      <c r="I148" s="330"/>
      <c r="J148" s="330"/>
      <c r="K148" s="330"/>
      <c r="L148" s="330"/>
      <c r="M148" s="330"/>
      <c r="N148" s="330"/>
      <c r="O148" s="330"/>
      <c r="P148" s="330"/>
      <c r="Q148" s="330"/>
      <c r="R148" s="330"/>
      <c r="S148" s="330"/>
    </row>
    <row r="149" spans="1:19">
      <c r="A149" s="330"/>
      <c r="B149" s="330"/>
      <c r="C149" s="330"/>
      <c r="D149" s="330"/>
      <c r="E149" s="330"/>
      <c r="F149" s="330"/>
      <c r="G149" s="330"/>
      <c r="H149" s="330"/>
      <c r="I149" s="330"/>
      <c r="J149" s="330"/>
      <c r="K149" s="330"/>
      <c r="L149" s="330"/>
      <c r="M149" s="330"/>
      <c r="N149" s="330"/>
      <c r="O149" s="330"/>
      <c r="P149" s="330"/>
      <c r="Q149" s="330"/>
      <c r="R149" s="330"/>
      <c r="S149" s="330"/>
    </row>
    <row r="150" spans="1:19">
      <c r="A150" s="330"/>
      <c r="B150" s="330"/>
      <c r="C150" s="330"/>
      <c r="D150" s="330"/>
      <c r="E150" s="330"/>
      <c r="F150" s="330"/>
      <c r="G150" s="330"/>
      <c r="H150" s="330"/>
      <c r="I150" s="330"/>
      <c r="J150" s="330"/>
      <c r="K150" s="330"/>
      <c r="L150" s="330"/>
      <c r="M150" s="330"/>
      <c r="N150" s="330"/>
      <c r="O150" s="330"/>
      <c r="P150" s="330"/>
      <c r="Q150" s="330"/>
      <c r="R150" s="330"/>
      <c r="S150" s="330"/>
    </row>
    <row r="151" spans="1:19">
      <c r="A151" s="330"/>
      <c r="B151" s="330"/>
      <c r="C151" s="330"/>
      <c r="D151" s="330"/>
      <c r="E151" s="330"/>
      <c r="F151" s="330"/>
      <c r="G151" s="330"/>
      <c r="H151" s="330"/>
      <c r="I151" s="330"/>
      <c r="J151" s="330"/>
      <c r="K151" s="330"/>
      <c r="L151" s="330"/>
      <c r="M151" s="330"/>
      <c r="N151" s="330"/>
      <c r="O151" s="330"/>
      <c r="P151" s="330"/>
      <c r="Q151" s="330"/>
      <c r="R151" s="330"/>
      <c r="S151" s="330"/>
    </row>
    <row r="152" spans="1:19">
      <c r="A152" s="330"/>
      <c r="B152" s="330"/>
      <c r="C152" s="330"/>
      <c r="D152" s="330"/>
      <c r="E152" s="330"/>
      <c r="F152" s="330"/>
      <c r="G152" s="330"/>
      <c r="H152" s="330"/>
      <c r="I152" s="330"/>
      <c r="J152" s="330"/>
      <c r="K152" s="330"/>
      <c r="L152" s="330"/>
      <c r="M152" s="330"/>
      <c r="N152" s="330"/>
      <c r="O152" s="330"/>
      <c r="P152" s="330"/>
      <c r="Q152" s="330"/>
      <c r="R152" s="330"/>
      <c r="S152" s="330"/>
    </row>
    <row r="153" spans="1:19">
      <c r="A153" s="330"/>
      <c r="B153" s="330"/>
      <c r="C153" s="330"/>
      <c r="D153" s="330"/>
      <c r="E153" s="330"/>
      <c r="F153" s="330"/>
      <c r="G153" s="330"/>
      <c r="H153" s="330"/>
      <c r="I153" s="330"/>
      <c r="J153" s="330"/>
      <c r="K153" s="330"/>
      <c r="L153" s="330"/>
      <c r="M153" s="330"/>
      <c r="N153" s="330"/>
      <c r="O153" s="330"/>
      <c r="P153" s="330"/>
      <c r="Q153" s="330"/>
      <c r="R153" s="330"/>
      <c r="S153" s="330"/>
    </row>
    <row r="154" spans="1:19">
      <c r="A154" s="330"/>
      <c r="B154" s="330"/>
      <c r="C154" s="330"/>
      <c r="D154" s="330"/>
      <c r="E154" s="330"/>
      <c r="F154" s="330"/>
      <c r="G154" s="330"/>
      <c r="H154" s="330"/>
      <c r="I154" s="330"/>
      <c r="J154" s="330"/>
      <c r="K154" s="330"/>
      <c r="L154" s="330"/>
      <c r="M154" s="330"/>
      <c r="N154" s="330"/>
      <c r="O154" s="330"/>
      <c r="P154" s="330"/>
      <c r="Q154" s="330"/>
      <c r="R154" s="330"/>
      <c r="S154" s="330"/>
    </row>
    <row r="155" spans="1:19">
      <c r="A155" s="330"/>
      <c r="B155" s="330"/>
      <c r="C155" s="330"/>
      <c r="D155" s="330"/>
      <c r="E155" s="330"/>
      <c r="F155" s="330"/>
      <c r="G155" s="330"/>
      <c r="H155" s="330"/>
      <c r="I155" s="330"/>
      <c r="J155" s="330"/>
      <c r="K155" s="330"/>
      <c r="L155" s="330"/>
      <c r="M155" s="330"/>
      <c r="N155" s="330"/>
      <c r="O155" s="330"/>
      <c r="P155" s="330"/>
      <c r="Q155" s="330"/>
      <c r="R155" s="330"/>
      <c r="S155" s="330"/>
    </row>
    <row r="156" spans="1:19">
      <c r="A156" s="330"/>
      <c r="B156" s="330"/>
      <c r="C156" s="330"/>
      <c r="D156" s="330"/>
      <c r="E156" s="330"/>
      <c r="F156" s="330"/>
      <c r="G156" s="330"/>
      <c r="H156" s="330"/>
      <c r="I156" s="330"/>
      <c r="J156" s="330"/>
      <c r="K156" s="330"/>
      <c r="L156" s="330"/>
      <c r="M156" s="330"/>
      <c r="N156" s="330"/>
      <c r="O156" s="330"/>
      <c r="P156" s="330"/>
      <c r="Q156" s="330"/>
      <c r="R156" s="330"/>
      <c r="S156" s="330"/>
    </row>
    <row r="157" spans="1:19">
      <c r="A157" s="330"/>
      <c r="B157" s="330"/>
      <c r="C157" s="330"/>
      <c r="D157" s="330"/>
      <c r="E157" s="330"/>
      <c r="F157" s="330"/>
      <c r="G157" s="330"/>
      <c r="H157" s="330"/>
      <c r="I157" s="330"/>
      <c r="J157" s="330"/>
      <c r="K157" s="330"/>
      <c r="L157" s="330"/>
      <c r="M157" s="330"/>
      <c r="N157" s="330"/>
      <c r="O157" s="330"/>
      <c r="P157" s="330"/>
      <c r="Q157" s="330"/>
      <c r="R157" s="330"/>
      <c r="S157" s="330"/>
    </row>
    <row r="158" spans="1:19">
      <c r="A158" s="330"/>
      <c r="B158" s="330"/>
      <c r="C158" s="330"/>
      <c r="D158" s="330"/>
      <c r="E158" s="330"/>
      <c r="F158" s="330"/>
      <c r="G158" s="330"/>
      <c r="H158" s="330"/>
      <c r="I158" s="330"/>
      <c r="J158" s="330"/>
      <c r="K158" s="330"/>
      <c r="L158" s="330"/>
      <c r="M158" s="330"/>
      <c r="N158" s="330"/>
      <c r="O158" s="330"/>
      <c r="P158" s="330"/>
      <c r="Q158" s="330"/>
      <c r="R158" s="330"/>
      <c r="S158" s="330"/>
    </row>
    <row r="159" spans="1:19">
      <c r="A159" s="330"/>
      <c r="B159" s="330"/>
      <c r="C159" s="330"/>
      <c r="D159" s="330"/>
      <c r="E159" s="330"/>
      <c r="F159" s="330"/>
      <c r="G159" s="330"/>
      <c r="H159" s="330"/>
      <c r="I159" s="330"/>
      <c r="J159" s="330"/>
      <c r="K159" s="330"/>
      <c r="L159" s="330"/>
      <c r="M159" s="330"/>
      <c r="N159" s="330"/>
      <c r="O159" s="330"/>
      <c r="P159" s="330"/>
      <c r="Q159" s="330"/>
      <c r="R159" s="330"/>
      <c r="S159" s="330"/>
    </row>
    <row r="160" spans="1:19">
      <c r="A160" s="330"/>
      <c r="B160" s="330"/>
      <c r="C160" s="330"/>
      <c r="D160" s="330"/>
      <c r="E160" s="330"/>
      <c r="F160" s="330"/>
      <c r="G160" s="330"/>
      <c r="H160" s="330"/>
      <c r="I160" s="330"/>
      <c r="J160" s="330"/>
      <c r="K160" s="330"/>
      <c r="L160" s="330"/>
      <c r="M160" s="330"/>
      <c r="N160" s="330"/>
      <c r="O160" s="330"/>
      <c r="P160" s="330"/>
      <c r="Q160" s="330"/>
      <c r="R160" s="330"/>
      <c r="S160" s="330"/>
    </row>
    <row r="161" spans="1:19">
      <c r="A161" s="330"/>
      <c r="B161" s="330"/>
      <c r="C161" s="330"/>
      <c r="D161" s="330"/>
      <c r="E161" s="330"/>
      <c r="F161" s="330"/>
      <c r="G161" s="330"/>
      <c r="H161" s="330"/>
      <c r="I161" s="330"/>
      <c r="J161" s="330"/>
      <c r="K161" s="330"/>
      <c r="L161" s="330"/>
      <c r="M161" s="330"/>
      <c r="N161" s="330"/>
      <c r="O161" s="330"/>
      <c r="P161" s="330"/>
      <c r="Q161" s="330"/>
      <c r="R161" s="330"/>
      <c r="S161" s="330"/>
    </row>
    <row r="162" spans="1:19">
      <c r="A162" s="330"/>
      <c r="B162" s="330"/>
      <c r="C162" s="330"/>
      <c r="D162" s="330"/>
      <c r="E162" s="330"/>
      <c r="F162" s="330"/>
      <c r="G162" s="330"/>
      <c r="H162" s="330"/>
      <c r="I162" s="330"/>
      <c r="J162" s="330"/>
      <c r="K162" s="330"/>
      <c r="L162" s="330"/>
      <c r="M162" s="330"/>
      <c r="N162" s="330"/>
      <c r="O162" s="330"/>
      <c r="P162" s="330"/>
      <c r="Q162" s="330"/>
      <c r="R162" s="330"/>
      <c r="S162" s="330"/>
    </row>
    <row r="163" spans="1:19">
      <c r="A163" s="330"/>
      <c r="B163" s="330"/>
      <c r="C163" s="330"/>
      <c r="D163" s="330"/>
      <c r="E163" s="330"/>
      <c r="F163" s="330"/>
      <c r="G163" s="330"/>
      <c r="H163" s="330"/>
      <c r="I163" s="330"/>
      <c r="J163" s="330"/>
      <c r="K163" s="330"/>
      <c r="L163" s="330"/>
      <c r="M163" s="330"/>
      <c r="N163" s="330"/>
      <c r="O163" s="330"/>
      <c r="P163" s="330"/>
      <c r="Q163" s="330"/>
      <c r="R163" s="330"/>
      <c r="S163" s="330"/>
    </row>
    <row r="164" spans="1:19">
      <c r="A164" s="330"/>
      <c r="B164" s="330"/>
      <c r="C164" s="330"/>
      <c r="D164" s="330"/>
      <c r="E164" s="330"/>
      <c r="F164" s="330"/>
      <c r="G164" s="330"/>
      <c r="H164" s="330"/>
      <c r="I164" s="330"/>
      <c r="J164" s="330"/>
      <c r="K164" s="330"/>
      <c r="L164" s="330"/>
      <c r="M164" s="330"/>
      <c r="N164" s="330"/>
      <c r="O164" s="330"/>
      <c r="P164" s="330"/>
      <c r="Q164" s="330"/>
      <c r="R164" s="330"/>
      <c r="S164" s="330"/>
    </row>
    <row r="165" spans="1:19">
      <c r="A165" s="330"/>
      <c r="B165" s="330"/>
      <c r="C165" s="330"/>
      <c r="D165" s="330"/>
      <c r="E165" s="330"/>
      <c r="F165" s="330"/>
      <c r="G165" s="330"/>
      <c r="H165" s="330"/>
      <c r="I165" s="330"/>
      <c r="J165" s="330"/>
      <c r="K165" s="330"/>
      <c r="L165" s="330"/>
      <c r="M165" s="330"/>
      <c r="N165" s="330"/>
      <c r="O165" s="330"/>
      <c r="P165" s="330"/>
      <c r="Q165" s="330"/>
      <c r="R165" s="330"/>
      <c r="S165" s="330"/>
    </row>
    <row r="166" spans="1:19">
      <c r="A166" s="330"/>
      <c r="B166" s="330"/>
      <c r="C166" s="330"/>
      <c r="D166" s="330"/>
      <c r="E166" s="330"/>
      <c r="F166" s="330"/>
      <c r="G166" s="330"/>
      <c r="H166" s="330"/>
      <c r="I166" s="330"/>
      <c r="J166" s="330"/>
      <c r="K166" s="330"/>
      <c r="L166" s="330"/>
      <c r="M166" s="330"/>
      <c r="N166" s="330"/>
      <c r="O166" s="330"/>
      <c r="P166" s="330"/>
      <c r="Q166" s="330"/>
      <c r="R166" s="330"/>
      <c r="S166" s="330"/>
    </row>
    <row r="167" spans="1:19">
      <c r="A167" s="330"/>
      <c r="B167" s="330"/>
      <c r="C167" s="330"/>
      <c r="D167" s="330"/>
      <c r="E167" s="330"/>
      <c r="F167" s="330"/>
      <c r="G167" s="330"/>
      <c r="H167" s="330"/>
      <c r="I167" s="330"/>
      <c r="J167" s="330"/>
      <c r="K167" s="330"/>
      <c r="L167" s="330"/>
      <c r="M167" s="330"/>
      <c r="N167" s="330"/>
      <c r="O167" s="330"/>
      <c r="P167" s="330"/>
      <c r="Q167" s="330"/>
      <c r="R167" s="330"/>
      <c r="S167" s="330"/>
    </row>
    <row r="168" spans="1:19">
      <c r="A168" s="330"/>
      <c r="B168" s="330"/>
      <c r="C168" s="330"/>
      <c r="D168" s="330"/>
      <c r="E168" s="330"/>
      <c r="F168" s="330"/>
      <c r="G168" s="330"/>
      <c r="H168" s="330"/>
      <c r="I168" s="330"/>
      <c r="J168" s="330"/>
      <c r="K168" s="330"/>
      <c r="L168" s="330"/>
      <c r="M168" s="330"/>
      <c r="N168" s="330"/>
      <c r="O168" s="330"/>
      <c r="P168" s="330"/>
      <c r="Q168" s="330"/>
      <c r="R168" s="330"/>
      <c r="S168" s="330"/>
    </row>
    <row r="169" spans="1:19">
      <c r="A169" s="330"/>
      <c r="B169" s="330"/>
      <c r="C169" s="330"/>
      <c r="D169" s="330"/>
      <c r="E169" s="330"/>
      <c r="F169" s="330"/>
      <c r="G169" s="330"/>
      <c r="H169" s="330"/>
      <c r="I169" s="330"/>
      <c r="J169" s="330"/>
      <c r="K169" s="330"/>
      <c r="L169" s="330"/>
      <c r="M169" s="330"/>
      <c r="N169" s="330"/>
      <c r="O169" s="330"/>
      <c r="P169" s="330"/>
      <c r="Q169" s="330"/>
      <c r="R169" s="330"/>
      <c r="S169" s="330"/>
    </row>
    <row r="170" spans="1:19">
      <c r="A170" s="330"/>
      <c r="B170" s="330"/>
      <c r="C170" s="330"/>
      <c r="D170" s="330"/>
      <c r="E170" s="330"/>
      <c r="F170" s="330"/>
      <c r="G170" s="330"/>
      <c r="H170" s="330"/>
      <c r="I170" s="330"/>
      <c r="J170" s="330"/>
      <c r="K170" s="330"/>
      <c r="L170" s="330"/>
      <c r="M170" s="330"/>
      <c r="N170" s="330"/>
      <c r="O170" s="330"/>
      <c r="P170" s="330"/>
      <c r="Q170" s="330"/>
      <c r="R170" s="330"/>
      <c r="S170" s="330"/>
    </row>
    <row r="171" spans="1:19">
      <c r="A171" s="330"/>
      <c r="B171" s="330"/>
      <c r="C171" s="330"/>
      <c r="D171" s="330"/>
      <c r="E171" s="330"/>
      <c r="F171" s="330"/>
      <c r="G171" s="330"/>
      <c r="H171" s="330"/>
      <c r="I171" s="330"/>
      <c r="J171" s="330"/>
      <c r="K171" s="330"/>
      <c r="L171" s="330"/>
      <c r="M171" s="330"/>
      <c r="N171" s="330"/>
      <c r="O171" s="330"/>
      <c r="P171" s="330"/>
      <c r="Q171" s="330"/>
      <c r="R171" s="330"/>
      <c r="S171" s="330"/>
    </row>
    <row r="172" spans="1:19">
      <c r="A172" s="330"/>
      <c r="B172" s="330"/>
      <c r="C172" s="330"/>
      <c r="D172" s="330"/>
      <c r="E172" s="330"/>
      <c r="F172" s="330"/>
      <c r="G172" s="330"/>
      <c r="H172" s="330"/>
      <c r="I172" s="330"/>
      <c r="J172" s="330"/>
      <c r="K172" s="330"/>
      <c r="L172" s="330"/>
      <c r="M172" s="330"/>
      <c r="N172" s="330"/>
      <c r="O172" s="330"/>
      <c r="P172" s="330"/>
      <c r="Q172" s="330"/>
      <c r="R172" s="330"/>
      <c r="S172" s="330"/>
    </row>
    <row r="173" spans="1:19">
      <c r="A173" s="330"/>
      <c r="B173" s="330"/>
      <c r="C173" s="330"/>
      <c r="D173" s="330"/>
      <c r="E173" s="330"/>
      <c r="F173" s="330"/>
      <c r="G173" s="330"/>
      <c r="H173" s="330"/>
      <c r="I173" s="330"/>
      <c r="J173" s="330"/>
      <c r="K173" s="330"/>
      <c r="L173" s="330"/>
      <c r="M173" s="330"/>
      <c r="N173" s="330"/>
      <c r="O173" s="330"/>
      <c r="P173" s="330"/>
      <c r="Q173" s="330"/>
      <c r="R173" s="330"/>
      <c r="S173" s="330"/>
    </row>
    <row r="174" spans="1:19">
      <c r="A174" s="330"/>
      <c r="B174" s="330"/>
      <c r="C174" s="330"/>
      <c r="D174" s="330"/>
      <c r="E174" s="330"/>
      <c r="F174" s="330"/>
      <c r="G174" s="330"/>
      <c r="H174" s="330"/>
      <c r="I174" s="330"/>
      <c r="J174" s="330"/>
      <c r="K174" s="330"/>
      <c r="L174" s="330"/>
      <c r="M174" s="330"/>
      <c r="N174" s="330"/>
      <c r="O174" s="330"/>
      <c r="P174" s="330"/>
      <c r="Q174" s="330"/>
      <c r="R174" s="330"/>
      <c r="S174" s="330"/>
    </row>
    <row r="175" spans="1:19">
      <c r="A175" s="330"/>
      <c r="B175" s="330"/>
      <c r="C175" s="330"/>
      <c r="D175" s="330"/>
      <c r="E175" s="330"/>
      <c r="F175" s="330"/>
      <c r="G175" s="330"/>
      <c r="H175" s="330"/>
      <c r="I175" s="330"/>
      <c r="J175" s="330"/>
      <c r="K175" s="330"/>
      <c r="L175" s="330"/>
      <c r="M175" s="330"/>
      <c r="N175" s="330"/>
      <c r="O175" s="330"/>
      <c r="P175" s="330"/>
      <c r="Q175" s="330"/>
      <c r="R175" s="330"/>
      <c r="S175" s="330"/>
    </row>
    <row r="176" spans="1:19">
      <c r="A176" s="330"/>
      <c r="B176" s="330"/>
      <c r="C176" s="330"/>
      <c r="D176" s="330"/>
      <c r="E176" s="330"/>
      <c r="F176" s="330"/>
      <c r="G176" s="330"/>
      <c r="H176" s="330"/>
      <c r="I176" s="330"/>
      <c r="J176" s="330"/>
      <c r="K176" s="330"/>
      <c r="L176" s="330"/>
      <c r="M176" s="330"/>
      <c r="N176" s="330"/>
      <c r="O176" s="330"/>
      <c r="P176" s="330"/>
      <c r="Q176" s="330"/>
      <c r="R176" s="330"/>
      <c r="S176" s="330"/>
    </row>
    <row r="177" spans="1:19">
      <c r="A177" s="330"/>
      <c r="B177" s="330"/>
      <c r="C177" s="330"/>
      <c r="D177" s="330"/>
      <c r="E177" s="330"/>
      <c r="F177" s="330"/>
      <c r="G177" s="330"/>
      <c r="H177" s="330"/>
      <c r="I177" s="330"/>
      <c r="J177" s="330"/>
      <c r="K177" s="330"/>
      <c r="L177" s="330"/>
      <c r="M177" s="330"/>
      <c r="N177" s="330"/>
      <c r="O177" s="330"/>
      <c r="P177" s="330"/>
      <c r="Q177" s="330"/>
      <c r="R177" s="330"/>
      <c r="S177" s="330"/>
    </row>
    <row r="178" spans="1:19">
      <c r="A178" s="330"/>
      <c r="B178" s="330"/>
      <c r="C178" s="330"/>
      <c r="D178" s="330"/>
      <c r="E178" s="330"/>
      <c r="F178" s="330"/>
      <c r="G178" s="330"/>
      <c r="H178" s="330"/>
      <c r="I178" s="330"/>
      <c r="J178" s="330"/>
      <c r="K178" s="330"/>
      <c r="L178" s="330"/>
      <c r="M178" s="330"/>
      <c r="N178" s="330"/>
      <c r="O178" s="330"/>
      <c r="P178" s="330"/>
      <c r="Q178" s="330"/>
      <c r="R178" s="330"/>
      <c r="S178" s="330"/>
    </row>
    <row r="179" spans="1:19">
      <c r="A179" s="330"/>
      <c r="B179" s="330"/>
      <c r="C179" s="330"/>
      <c r="D179" s="330"/>
      <c r="E179" s="330"/>
      <c r="F179" s="330"/>
      <c r="G179" s="330"/>
      <c r="H179" s="330"/>
      <c r="I179" s="330"/>
      <c r="J179" s="330"/>
      <c r="K179" s="330"/>
      <c r="L179" s="330"/>
      <c r="M179" s="330"/>
      <c r="N179" s="330"/>
      <c r="O179" s="330"/>
      <c r="P179" s="330"/>
      <c r="Q179" s="330"/>
      <c r="R179" s="330"/>
      <c r="S179" s="330"/>
    </row>
    <row r="180" spans="1:19">
      <c r="A180" s="330"/>
      <c r="B180" s="330"/>
      <c r="C180" s="330"/>
      <c r="D180" s="330"/>
      <c r="E180" s="330"/>
      <c r="F180" s="330"/>
      <c r="G180" s="330"/>
      <c r="H180" s="330"/>
      <c r="I180" s="330"/>
      <c r="J180" s="330"/>
      <c r="K180" s="330"/>
      <c r="L180" s="330"/>
      <c r="M180" s="330"/>
      <c r="N180" s="330"/>
      <c r="O180" s="330"/>
      <c r="P180" s="330"/>
      <c r="Q180" s="330"/>
      <c r="R180" s="330"/>
      <c r="S180" s="330"/>
    </row>
    <row r="181" spans="1:19">
      <c r="A181" s="330"/>
      <c r="B181" s="330"/>
      <c r="C181" s="330"/>
      <c r="D181" s="330"/>
      <c r="E181" s="330"/>
      <c r="F181" s="330"/>
      <c r="G181" s="330"/>
      <c r="H181" s="330"/>
      <c r="I181" s="330"/>
      <c r="J181" s="330"/>
      <c r="K181" s="330"/>
      <c r="L181" s="330"/>
      <c r="M181" s="330"/>
      <c r="N181" s="330"/>
      <c r="O181" s="330"/>
      <c r="P181" s="330"/>
      <c r="Q181" s="330"/>
      <c r="R181" s="330"/>
      <c r="S181" s="330"/>
    </row>
    <row r="182" spans="1:19">
      <c r="A182" s="330"/>
      <c r="B182" s="330"/>
      <c r="C182" s="330"/>
      <c r="D182" s="330"/>
      <c r="E182" s="330"/>
      <c r="F182" s="330"/>
      <c r="G182" s="330"/>
      <c r="H182" s="330"/>
      <c r="I182" s="330"/>
      <c r="J182" s="330"/>
      <c r="K182" s="330"/>
      <c r="L182" s="330"/>
      <c r="M182" s="330"/>
      <c r="N182" s="330"/>
      <c r="O182" s="330"/>
      <c r="P182" s="330"/>
      <c r="Q182" s="330"/>
      <c r="R182" s="330"/>
      <c r="S182" s="330"/>
    </row>
    <row r="183" spans="1:19">
      <c r="A183" s="330"/>
      <c r="B183" s="330"/>
      <c r="C183" s="330"/>
      <c r="D183" s="330"/>
      <c r="E183" s="330"/>
      <c r="F183" s="330"/>
      <c r="G183" s="330"/>
      <c r="H183" s="330"/>
      <c r="I183" s="330"/>
      <c r="J183" s="330"/>
      <c r="K183" s="330"/>
      <c r="L183" s="330"/>
      <c r="M183" s="330"/>
      <c r="N183" s="330"/>
      <c r="O183" s="330"/>
      <c r="P183" s="330"/>
      <c r="Q183" s="330"/>
      <c r="R183" s="330"/>
      <c r="S183" s="330"/>
    </row>
    <row r="184" spans="1:19">
      <c r="A184" s="330"/>
      <c r="B184" s="330"/>
      <c r="C184" s="330"/>
      <c r="D184" s="330"/>
      <c r="E184" s="330"/>
      <c r="F184" s="330"/>
      <c r="G184" s="330"/>
      <c r="H184" s="330"/>
      <c r="I184" s="330"/>
      <c r="J184" s="330"/>
      <c r="K184" s="330"/>
      <c r="L184" s="330"/>
      <c r="M184" s="330"/>
      <c r="N184" s="330"/>
      <c r="O184" s="330"/>
      <c r="P184" s="330"/>
      <c r="Q184" s="330"/>
      <c r="R184" s="330"/>
      <c r="S184" s="330"/>
    </row>
    <row r="185" spans="1:19">
      <c r="A185" s="330"/>
      <c r="B185" s="330"/>
      <c r="C185" s="330"/>
      <c r="D185" s="330"/>
      <c r="E185" s="330"/>
      <c r="F185" s="330"/>
      <c r="G185" s="330"/>
      <c r="H185" s="330"/>
      <c r="I185" s="330"/>
      <c r="J185" s="330"/>
      <c r="K185" s="330"/>
      <c r="L185" s="330"/>
      <c r="M185" s="330"/>
      <c r="N185" s="330"/>
      <c r="O185" s="330"/>
      <c r="P185" s="330"/>
      <c r="Q185" s="330"/>
      <c r="R185" s="330"/>
      <c r="S185" s="330"/>
    </row>
    <row r="186" spans="1:19">
      <c r="A186" s="330"/>
      <c r="B186" s="330"/>
      <c r="C186" s="330"/>
      <c r="D186" s="330"/>
      <c r="E186" s="330"/>
      <c r="F186" s="330"/>
      <c r="G186" s="330"/>
      <c r="H186" s="330"/>
      <c r="I186" s="330"/>
      <c r="J186" s="330"/>
      <c r="K186" s="330"/>
      <c r="L186" s="330"/>
      <c r="M186" s="330"/>
      <c r="N186" s="330"/>
      <c r="O186" s="330"/>
      <c r="P186" s="330"/>
      <c r="Q186" s="330"/>
      <c r="R186" s="330"/>
      <c r="S186" s="330"/>
    </row>
    <row r="187" spans="1:19">
      <c r="A187" s="330"/>
      <c r="B187" s="330"/>
      <c r="C187" s="330"/>
      <c r="D187" s="330"/>
      <c r="E187" s="330"/>
      <c r="F187" s="330"/>
      <c r="G187" s="330"/>
      <c r="H187" s="330"/>
      <c r="I187" s="330"/>
      <c r="J187" s="330"/>
      <c r="K187" s="330"/>
      <c r="L187" s="330"/>
      <c r="M187" s="330"/>
      <c r="N187" s="330"/>
      <c r="O187" s="330"/>
      <c r="P187" s="330"/>
      <c r="Q187" s="330"/>
      <c r="R187" s="330"/>
      <c r="S187" s="330"/>
    </row>
    <row r="188" spans="1:19">
      <c r="A188" s="330"/>
      <c r="B188" s="330"/>
      <c r="C188" s="330"/>
      <c r="D188" s="330"/>
      <c r="E188" s="330"/>
      <c r="F188" s="330"/>
      <c r="G188" s="330"/>
      <c r="H188" s="330"/>
      <c r="I188" s="330"/>
      <c r="J188" s="330"/>
      <c r="K188" s="330"/>
      <c r="L188" s="330"/>
      <c r="M188" s="330"/>
      <c r="N188" s="330"/>
      <c r="O188" s="330"/>
      <c r="P188" s="330"/>
      <c r="Q188" s="330"/>
      <c r="R188" s="330"/>
      <c r="S188" s="330"/>
    </row>
    <row r="189" spans="1:19">
      <c r="A189" s="330"/>
      <c r="B189" s="330"/>
      <c r="C189" s="330"/>
      <c r="D189" s="330"/>
      <c r="E189" s="330"/>
      <c r="F189" s="330"/>
      <c r="G189" s="330"/>
      <c r="H189" s="330"/>
      <c r="I189" s="330"/>
      <c r="J189" s="330"/>
      <c r="K189" s="330"/>
      <c r="L189" s="330"/>
      <c r="M189" s="330"/>
      <c r="N189" s="330"/>
      <c r="O189" s="330"/>
      <c r="P189" s="330"/>
      <c r="Q189" s="330"/>
      <c r="R189" s="330"/>
      <c r="S189" s="330"/>
    </row>
    <row r="190" spans="1:19">
      <c r="A190" s="330"/>
      <c r="B190" s="330"/>
      <c r="C190" s="330"/>
      <c r="D190" s="330"/>
      <c r="E190" s="330"/>
      <c r="F190" s="330"/>
      <c r="G190" s="330"/>
      <c r="H190" s="330"/>
      <c r="I190" s="330"/>
      <c r="J190" s="330"/>
      <c r="K190" s="330"/>
      <c r="L190" s="330"/>
      <c r="M190" s="330"/>
      <c r="N190" s="330"/>
      <c r="O190" s="330"/>
      <c r="P190" s="330"/>
      <c r="Q190" s="330"/>
      <c r="R190" s="330"/>
      <c r="S190" s="330"/>
    </row>
    <row r="191" spans="1:19">
      <c r="A191" s="330"/>
      <c r="B191" s="330"/>
      <c r="C191" s="330"/>
      <c r="D191" s="330"/>
      <c r="E191" s="330"/>
      <c r="F191" s="330"/>
      <c r="G191" s="330"/>
      <c r="H191" s="330"/>
      <c r="I191" s="330"/>
      <c r="J191" s="330"/>
      <c r="K191" s="330"/>
      <c r="L191" s="330"/>
      <c r="M191" s="330"/>
      <c r="N191" s="330"/>
      <c r="O191" s="330"/>
      <c r="P191" s="330"/>
      <c r="Q191" s="330"/>
      <c r="R191" s="330"/>
      <c r="S191" s="330"/>
    </row>
    <row r="192" spans="1:19">
      <c r="A192" s="330"/>
      <c r="B192" s="330"/>
      <c r="C192" s="330"/>
      <c r="D192" s="330"/>
      <c r="E192" s="330"/>
      <c r="F192" s="330"/>
      <c r="G192" s="330"/>
      <c r="H192" s="330"/>
      <c r="I192" s="330"/>
      <c r="J192" s="330"/>
      <c r="K192" s="330"/>
      <c r="L192" s="330"/>
      <c r="M192" s="330"/>
      <c r="N192" s="330"/>
      <c r="O192" s="330"/>
      <c r="P192" s="330"/>
      <c r="Q192" s="330"/>
      <c r="R192" s="330"/>
      <c r="S192" s="330"/>
    </row>
    <row r="193" spans="1:19">
      <c r="A193" s="330"/>
      <c r="B193" s="330"/>
      <c r="C193" s="330"/>
      <c r="D193" s="330"/>
      <c r="E193" s="330"/>
      <c r="F193" s="330"/>
      <c r="G193" s="330"/>
      <c r="H193" s="330"/>
      <c r="I193" s="330"/>
      <c r="J193" s="330"/>
      <c r="K193" s="330"/>
      <c r="L193" s="330"/>
      <c r="M193" s="330"/>
      <c r="N193" s="330"/>
      <c r="O193" s="330"/>
      <c r="P193" s="330"/>
      <c r="Q193" s="330"/>
      <c r="R193" s="330"/>
      <c r="S193" s="330"/>
    </row>
    <row r="194" spans="1:19">
      <c r="A194" s="330"/>
      <c r="B194" s="330"/>
      <c r="C194" s="330"/>
      <c r="D194" s="330"/>
      <c r="E194" s="330"/>
      <c r="F194" s="330"/>
      <c r="G194" s="330"/>
      <c r="H194" s="330"/>
      <c r="I194" s="330"/>
      <c r="J194" s="330"/>
      <c r="K194" s="330"/>
      <c r="L194" s="330"/>
      <c r="M194" s="330"/>
      <c r="N194" s="330"/>
      <c r="O194" s="330"/>
      <c r="P194" s="330"/>
      <c r="Q194" s="330"/>
      <c r="R194" s="330"/>
      <c r="S194" s="330"/>
    </row>
    <row r="195" spans="1:19">
      <c r="A195" s="330"/>
      <c r="B195" s="330"/>
      <c r="C195" s="330"/>
      <c r="D195" s="330"/>
      <c r="E195" s="330"/>
      <c r="F195" s="330"/>
      <c r="G195" s="330"/>
      <c r="H195" s="330"/>
      <c r="I195" s="330"/>
      <c r="J195" s="330"/>
      <c r="K195" s="330"/>
      <c r="L195" s="330"/>
      <c r="M195" s="330"/>
      <c r="N195" s="330"/>
      <c r="O195" s="330"/>
      <c r="P195" s="330"/>
      <c r="Q195" s="330"/>
      <c r="R195" s="330"/>
      <c r="S195" s="330"/>
    </row>
    <row r="196" spans="1:19">
      <c r="A196" s="330"/>
      <c r="B196" s="330"/>
      <c r="C196" s="330"/>
      <c r="D196" s="330"/>
      <c r="E196" s="330"/>
      <c r="F196" s="330"/>
      <c r="G196" s="330"/>
      <c r="H196" s="330"/>
      <c r="I196" s="330"/>
      <c r="J196" s="330"/>
      <c r="K196" s="330"/>
      <c r="L196" s="330"/>
      <c r="M196" s="330"/>
      <c r="N196" s="330"/>
      <c r="O196" s="330"/>
      <c r="P196" s="330"/>
      <c r="Q196" s="330"/>
      <c r="R196" s="330"/>
      <c r="S196" s="330"/>
    </row>
    <row r="197" spans="1:19">
      <c r="A197" s="330"/>
      <c r="B197" s="330"/>
      <c r="C197" s="330"/>
      <c r="D197" s="330"/>
      <c r="E197" s="330"/>
      <c r="F197" s="330"/>
      <c r="G197" s="330"/>
      <c r="H197" s="330"/>
      <c r="I197" s="330"/>
      <c r="J197" s="330"/>
      <c r="K197" s="330"/>
      <c r="L197" s="330"/>
      <c r="M197" s="330"/>
      <c r="N197" s="330"/>
      <c r="O197" s="330"/>
      <c r="P197" s="330"/>
      <c r="Q197" s="330"/>
      <c r="R197" s="330"/>
      <c r="S197" s="330"/>
    </row>
    <row r="198" spans="1:19">
      <c r="A198" s="330"/>
      <c r="B198" s="330"/>
      <c r="C198" s="330"/>
      <c r="D198" s="330"/>
      <c r="E198" s="330"/>
      <c r="F198" s="330"/>
      <c r="G198" s="330"/>
      <c r="H198" s="330"/>
      <c r="I198" s="330"/>
      <c r="J198" s="330"/>
      <c r="K198" s="330"/>
      <c r="L198" s="330"/>
      <c r="M198" s="330"/>
      <c r="N198" s="330"/>
      <c r="O198" s="330"/>
      <c r="P198" s="330"/>
      <c r="Q198" s="330"/>
      <c r="R198" s="330"/>
      <c r="S198" s="330"/>
    </row>
    <row r="199" spans="1:19">
      <c r="A199" s="330"/>
      <c r="B199" s="330"/>
      <c r="C199" s="330"/>
      <c r="D199" s="330"/>
      <c r="E199" s="330"/>
      <c r="F199" s="330"/>
      <c r="G199" s="330"/>
      <c r="H199" s="330"/>
      <c r="I199" s="330"/>
      <c r="J199" s="330"/>
      <c r="K199" s="330"/>
      <c r="L199" s="330"/>
      <c r="M199" s="330"/>
      <c r="N199" s="330"/>
      <c r="O199" s="330"/>
      <c r="P199" s="330"/>
      <c r="Q199" s="330"/>
      <c r="R199" s="330"/>
      <c r="S199" s="330"/>
    </row>
    <row r="200" spans="1:19">
      <c r="A200" s="330"/>
      <c r="B200" s="330"/>
      <c r="C200" s="330"/>
      <c r="D200" s="330"/>
      <c r="E200" s="330"/>
      <c r="F200" s="330"/>
      <c r="G200" s="330"/>
      <c r="H200" s="330"/>
      <c r="I200" s="330"/>
      <c r="J200" s="330"/>
      <c r="K200" s="330"/>
      <c r="L200" s="330"/>
      <c r="M200" s="330"/>
      <c r="N200" s="330"/>
      <c r="O200" s="330"/>
      <c r="P200" s="330"/>
      <c r="Q200" s="330"/>
      <c r="R200" s="330"/>
      <c r="S200" s="330"/>
    </row>
    <row r="201" spans="1:19">
      <c r="A201" s="330"/>
      <c r="B201" s="330"/>
      <c r="C201" s="330"/>
      <c r="D201" s="330"/>
      <c r="E201" s="330"/>
      <c r="F201" s="330"/>
      <c r="G201" s="330"/>
      <c r="H201" s="330"/>
      <c r="I201" s="330"/>
      <c r="J201" s="330"/>
      <c r="K201" s="330"/>
      <c r="L201" s="330"/>
      <c r="M201" s="330"/>
      <c r="N201" s="330"/>
      <c r="O201" s="330"/>
      <c r="P201" s="330"/>
      <c r="Q201" s="330"/>
      <c r="R201" s="330"/>
      <c r="S201" s="330"/>
    </row>
    <row r="202" spans="1:19">
      <c r="A202" s="330"/>
      <c r="B202" s="330"/>
      <c r="C202" s="330"/>
      <c r="D202" s="330"/>
      <c r="E202" s="330"/>
      <c r="F202" s="330"/>
      <c r="G202" s="330"/>
      <c r="H202" s="330"/>
      <c r="I202" s="330"/>
      <c r="J202" s="330"/>
      <c r="K202" s="330"/>
      <c r="L202" s="330"/>
      <c r="M202" s="330"/>
      <c r="N202" s="330"/>
      <c r="O202" s="330"/>
      <c r="P202" s="330"/>
      <c r="Q202" s="330"/>
      <c r="R202" s="330"/>
      <c r="S202" s="330"/>
    </row>
    <row r="203" spans="1:19">
      <c r="A203" s="330"/>
      <c r="B203" s="330"/>
      <c r="C203" s="330"/>
      <c r="D203" s="330"/>
      <c r="E203" s="330"/>
      <c r="F203" s="330"/>
      <c r="G203" s="330"/>
      <c r="H203" s="330"/>
      <c r="I203" s="330"/>
      <c r="J203" s="330"/>
      <c r="K203" s="330"/>
      <c r="L203" s="330"/>
      <c r="M203" s="330"/>
      <c r="N203" s="330"/>
      <c r="O203" s="330"/>
      <c r="P203" s="330"/>
      <c r="Q203" s="330"/>
      <c r="R203" s="330"/>
      <c r="S203" s="330"/>
    </row>
    <row r="204" spans="1:19">
      <c r="A204" s="330"/>
      <c r="B204" s="330"/>
      <c r="C204" s="330"/>
      <c r="D204" s="330"/>
      <c r="E204" s="330"/>
      <c r="F204" s="330"/>
      <c r="G204" s="330"/>
      <c r="H204" s="330"/>
      <c r="I204" s="330"/>
      <c r="J204" s="330"/>
      <c r="K204" s="330"/>
      <c r="L204" s="330"/>
      <c r="M204" s="330"/>
      <c r="N204" s="330"/>
      <c r="O204" s="330"/>
      <c r="P204" s="330"/>
      <c r="Q204" s="330"/>
      <c r="R204" s="330"/>
      <c r="S204" s="330"/>
    </row>
    <row r="205" spans="1:19">
      <c r="A205" s="330"/>
      <c r="B205" s="330"/>
      <c r="C205" s="330"/>
      <c r="D205" s="330"/>
      <c r="E205" s="330"/>
      <c r="F205" s="330"/>
      <c r="G205" s="330"/>
      <c r="H205" s="330"/>
      <c r="I205" s="330"/>
      <c r="J205" s="330"/>
      <c r="K205" s="330"/>
      <c r="L205" s="330"/>
      <c r="M205" s="330"/>
      <c r="N205" s="330"/>
      <c r="O205" s="330"/>
      <c r="P205" s="330"/>
      <c r="Q205" s="330"/>
      <c r="R205" s="330"/>
      <c r="S205" s="330"/>
    </row>
    <row r="206" spans="1:19">
      <c r="A206" s="330"/>
      <c r="B206" s="330"/>
      <c r="C206" s="330"/>
      <c r="D206" s="330"/>
      <c r="E206" s="330"/>
      <c r="F206" s="330"/>
      <c r="G206" s="330"/>
      <c r="H206" s="330"/>
      <c r="I206" s="330"/>
      <c r="J206" s="330"/>
      <c r="K206" s="330"/>
      <c r="L206" s="330"/>
      <c r="M206" s="330"/>
      <c r="N206" s="330"/>
      <c r="O206" s="330"/>
      <c r="P206" s="330"/>
      <c r="Q206" s="330"/>
      <c r="R206" s="330"/>
      <c r="S206" s="330"/>
    </row>
    <row r="207" spans="1:19">
      <c r="A207" s="330"/>
      <c r="B207" s="330"/>
      <c r="C207" s="330"/>
      <c r="D207" s="330"/>
      <c r="E207" s="330"/>
      <c r="F207" s="330"/>
      <c r="G207" s="330"/>
      <c r="H207" s="330"/>
      <c r="I207" s="330"/>
      <c r="J207" s="330"/>
      <c r="K207" s="330"/>
      <c r="L207" s="330"/>
      <c r="M207" s="330"/>
      <c r="N207" s="330"/>
      <c r="O207" s="330"/>
      <c r="P207" s="330"/>
      <c r="Q207" s="330"/>
      <c r="R207" s="330"/>
      <c r="S207" s="330"/>
    </row>
    <row r="208" spans="1:19">
      <c r="A208" s="330"/>
      <c r="B208" s="330"/>
      <c r="C208" s="330"/>
      <c r="D208" s="330"/>
      <c r="E208" s="330"/>
      <c r="F208" s="330"/>
      <c r="G208" s="330"/>
      <c r="H208" s="330"/>
      <c r="I208" s="330"/>
      <c r="J208" s="330"/>
      <c r="K208" s="330"/>
      <c r="L208" s="330"/>
      <c r="M208" s="330"/>
      <c r="N208" s="330"/>
      <c r="O208" s="330"/>
      <c r="P208" s="330"/>
      <c r="Q208" s="330"/>
      <c r="R208" s="330"/>
      <c r="S208" s="330"/>
    </row>
    <row r="209" spans="1:19">
      <c r="A209" s="330"/>
      <c r="B209" s="330"/>
      <c r="C209" s="330"/>
      <c r="D209" s="330"/>
      <c r="E209" s="330"/>
      <c r="F209" s="330"/>
      <c r="G209" s="330"/>
      <c r="H209" s="330"/>
      <c r="I209" s="330"/>
      <c r="J209" s="330"/>
      <c r="K209" s="330"/>
      <c r="L209" s="330"/>
      <c r="M209" s="330"/>
      <c r="N209" s="330"/>
      <c r="O209" s="330"/>
      <c r="P209" s="330"/>
      <c r="Q209" s="330"/>
      <c r="R209" s="330"/>
      <c r="S209" s="330"/>
    </row>
    <row r="210" spans="1:19">
      <c r="A210" s="330"/>
      <c r="B210" s="330"/>
      <c r="C210" s="330"/>
      <c r="D210" s="330"/>
      <c r="E210" s="330"/>
      <c r="F210" s="330"/>
      <c r="G210" s="330"/>
      <c r="H210" s="330"/>
      <c r="I210" s="330"/>
      <c r="J210" s="330"/>
      <c r="K210" s="330"/>
      <c r="L210" s="330"/>
      <c r="M210" s="330"/>
      <c r="N210" s="330"/>
      <c r="O210" s="330"/>
      <c r="P210" s="330"/>
      <c r="Q210" s="330"/>
      <c r="R210" s="330"/>
      <c r="S210" s="330"/>
    </row>
    <row r="211" spans="1:19">
      <c r="A211" s="330"/>
      <c r="B211" s="330"/>
      <c r="C211" s="330"/>
      <c r="D211" s="330"/>
      <c r="E211" s="330"/>
      <c r="F211" s="330"/>
      <c r="G211" s="330"/>
      <c r="H211" s="330"/>
      <c r="I211" s="330"/>
      <c r="J211" s="330"/>
      <c r="K211" s="330"/>
      <c r="L211" s="330"/>
      <c r="M211" s="330"/>
      <c r="N211" s="330"/>
      <c r="O211" s="330"/>
      <c r="P211" s="330"/>
      <c r="Q211" s="330"/>
      <c r="R211" s="330"/>
      <c r="S211" s="330"/>
    </row>
    <row r="212" spans="1:19">
      <c r="A212" s="330"/>
      <c r="B212" s="330"/>
      <c r="C212" s="330"/>
      <c r="D212" s="330"/>
      <c r="E212" s="330"/>
      <c r="F212" s="330"/>
      <c r="G212" s="330"/>
      <c r="H212" s="330"/>
      <c r="I212" s="330"/>
      <c r="J212" s="330"/>
      <c r="K212" s="330"/>
      <c r="L212" s="330"/>
      <c r="M212" s="330"/>
      <c r="N212" s="330"/>
      <c r="O212" s="330"/>
      <c r="P212" s="330"/>
      <c r="Q212" s="330"/>
      <c r="R212" s="330"/>
      <c r="S212" s="330"/>
    </row>
    <row r="213" spans="1:19">
      <c r="A213" s="330"/>
      <c r="B213" s="330"/>
      <c r="C213" s="330"/>
      <c r="D213" s="330"/>
      <c r="E213" s="330"/>
      <c r="F213" s="330"/>
      <c r="G213" s="330"/>
      <c r="H213" s="330"/>
      <c r="I213" s="330"/>
      <c r="J213" s="330"/>
      <c r="K213" s="330"/>
      <c r="L213" s="330"/>
      <c r="M213" s="330"/>
      <c r="N213" s="330"/>
      <c r="O213" s="330"/>
      <c r="P213" s="330"/>
      <c r="Q213" s="330"/>
      <c r="R213" s="330"/>
      <c r="S213" s="330"/>
    </row>
    <row r="214" spans="1:19">
      <c r="A214" s="330"/>
      <c r="B214" s="330"/>
      <c r="C214" s="330"/>
      <c r="D214" s="330"/>
      <c r="E214" s="330"/>
      <c r="F214" s="330"/>
      <c r="G214" s="330"/>
      <c r="H214" s="330"/>
      <c r="I214" s="330"/>
      <c r="J214" s="330"/>
      <c r="K214" s="330"/>
      <c r="L214" s="330"/>
      <c r="M214" s="330"/>
      <c r="N214" s="330"/>
      <c r="O214" s="330"/>
      <c r="P214" s="330"/>
      <c r="Q214" s="330"/>
      <c r="R214" s="330"/>
      <c r="S214" s="330"/>
    </row>
    <row r="215" spans="1:19">
      <c r="A215" s="330"/>
      <c r="B215" s="330"/>
      <c r="C215" s="330"/>
      <c r="D215" s="330"/>
      <c r="E215" s="330"/>
      <c r="F215" s="330"/>
      <c r="G215" s="330"/>
      <c r="H215" s="330"/>
      <c r="I215" s="330"/>
      <c r="J215" s="330"/>
      <c r="K215" s="330"/>
      <c r="L215" s="330"/>
      <c r="M215" s="330"/>
      <c r="N215" s="330"/>
      <c r="O215" s="330"/>
      <c r="P215" s="330"/>
      <c r="Q215" s="330"/>
      <c r="R215" s="330"/>
      <c r="S215" s="330"/>
    </row>
    <row r="216" spans="1:19">
      <c r="A216" s="330"/>
      <c r="B216" s="330"/>
      <c r="C216" s="330"/>
      <c r="D216" s="330"/>
      <c r="E216" s="330"/>
      <c r="F216" s="330"/>
      <c r="G216" s="330"/>
      <c r="H216" s="330"/>
      <c r="I216" s="330"/>
      <c r="J216" s="330"/>
      <c r="K216" s="330"/>
      <c r="L216" s="330"/>
      <c r="M216" s="330"/>
      <c r="N216" s="330"/>
      <c r="O216" s="330"/>
      <c r="P216" s="330"/>
      <c r="Q216" s="330"/>
      <c r="R216" s="330"/>
      <c r="S216" s="330"/>
    </row>
    <row r="217" spans="1:19">
      <c r="A217" s="330"/>
      <c r="B217" s="330"/>
      <c r="C217" s="330"/>
      <c r="D217" s="330"/>
      <c r="E217" s="330"/>
      <c r="F217" s="330"/>
      <c r="G217" s="330"/>
      <c r="H217" s="330"/>
      <c r="I217" s="330"/>
      <c r="J217" s="330"/>
      <c r="K217" s="330"/>
      <c r="L217" s="330"/>
      <c r="M217" s="330"/>
      <c r="N217" s="330"/>
      <c r="O217" s="330"/>
      <c r="P217" s="330"/>
      <c r="Q217" s="330"/>
      <c r="R217" s="330"/>
      <c r="S217" s="330"/>
    </row>
    <row r="218" spans="1:19">
      <c r="A218" s="330"/>
      <c r="B218" s="330"/>
      <c r="C218" s="330"/>
      <c r="D218" s="330"/>
      <c r="E218" s="330"/>
      <c r="F218" s="330"/>
      <c r="G218" s="330"/>
      <c r="H218" s="330"/>
      <c r="I218" s="330"/>
      <c r="J218" s="330"/>
      <c r="K218" s="330"/>
      <c r="L218" s="330"/>
      <c r="M218" s="330"/>
      <c r="N218" s="330"/>
      <c r="O218" s="330"/>
      <c r="P218" s="330"/>
      <c r="Q218" s="330"/>
      <c r="R218" s="330"/>
      <c r="S218" s="330"/>
    </row>
    <row r="219" spans="1:19">
      <c r="A219" s="330"/>
      <c r="B219" s="330"/>
      <c r="C219" s="330"/>
      <c r="D219" s="330"/>
      <c r="E219" s="330"/>
      <c r="F219" s="330"/>
      <c r="G219" s="330"/>
      <c r="H219" s="330"/>
      <c r="I219" s="330"/>
      <c r="J219" s="330"/>
      <c r="K219" s="330"/>
      <c r="L219" s="330"/>
      <c r="M219" s="330"/>
      <c r="N219" s="330"/>
      <c r="O219" s="330"/>
      <c r="P219" s="330"/>
      <c r="Q219" s="330"/>
      <c r="R219" s="330"/>
      <c r="S219" s="330"/>
    </row>
    <row r="220" spans="1:19">
      <c r="A220" s="330"/>
      <c r="B220" s="330"/>
      <c r="C220" s="330"/>
      <c r="D220" s="330"/>
      <c r="E220" s="330"/>
      <c r="F220" s="330"/>
      <c r="G220" s="330"/>
      <c r="H220" s="330"/>
      <c r="I220" s="330"/>
      <c r="J220" s="330"/>
      <c r="K220" s="330"/>
      <c r="L220" s="330"/>
      <c r="M220" s="330"/>
      <c r="N220" s="330"/>
      <c r="O220" s="330"/>
      <c r="P220" s="330"/>
      <c r="Q220" s="330"/>
      <c r="R220" s="330"/>
      <c r="S220" s="330"/>
    </row>
    <row r="221" spans="1:19">
      <c r="A221" s="330"/>
      <c r="B221" s="330"/>
      <c r="C221" s="330"/>
      <c r="D221" s="330"/>
      <c r="E221" s="330"/>
      <c r="F221" s="330"/>
      <c r="G221" s="330"/>
      <c r="H221" s="330"/>
      <c r="I221" s="330"/>
      <c r="J221" s="330"/>
      <c r="K221" s="330"/>
      <c r="L221" s="330"/>
      <c r="M221" s="330"/>
      <c r="N221" s="330"/>
      <c r="O221" s="330"/>
      <c r="P221" s="330"/>
      <c r="Q221" s="330"/>
      <c r="R221" s="330"/>
      <c r="S221" s="330"/>
    </row>
    <row r="222" spans="1:19">
      <c r="A222" s="330"/>
      <c r="B222" s="330"/>
      <c r="C222" s="330"/>
      <c r="D222" s="330"/>
      <c r="E222" s="330"/>
      <c r="F222" s="330"/>
      <c r="G222" s="330"/>
      <c r="H222" s="330"/>
      <c r="I222" s="330"/>
      <c r="J222" s="330"/>
      <c r="K222" s="330"/>
      <c r="L222" s="330"/>
      <c r="M222" s="330"/>
      <c r="N222" s="330"/>
      <c r="O222" s="330"/>
      <c r="P222" s="330"/>
      <c r="Q222" s="330"/>
      <c r="R222" s="330"/>
      <c r="S222" s="330"/>
    </row>
    <row r="223" spans="1:19">
      <c r="A223" s="330"/>
      <c r="B223" s="330"/>
      <c r="C223" s="330"/>
      <c r="D223" s="330"/>
      <c r="E223" s="330"/>
      <c r="F223" s="330"/>
      <c r="G223" s="330"/>
      <c r="H223" s="330"/>
      <c r="I223" s="330"/>
      <c r="J223" s="330"/>
      <c r="K223" s="330"/>
      <c r="L223" s="330"/>
      <c r="M223" s="330"/>
      <c r="N223" s="330"/>
      <c r="O223" s="330"/>
      <c r="P223" s="330"/>
      <c r="Q223" s="330"/>
      <c r="R223" s="330"/>
      <c r="S223" s="330"/>
    </row>
    <row r="224" spans="1:19">
      <c r="A224" s="330"/>
      <c r="B224" s="330"/>
      <c r="C224" s="330"/>
      <c r="D224" s="330"/>
      <c r="E224" s="330"/>
      <c r="F224" s="330"/>
      <c r="G224" s="330"/>
      <c r="H224" s="330"/>
      <c r="I224" s="330"/>
      <c r="J224" s="330"/>
      <c r="K224" s="330"/>
      <c r="L224" s="330"/>
      <c r="M224" s="330"/>
      <c r="N224" s="330"/>
      <c r="O224" s="330"/>
      <c r="P224" s="330"/>
      <c r="Q224" s="330"/>
      <c r="R224" s="330"/>
      <c r="S224" s="330"/>
    </row>
    <row r="225" spans="1:19">
      <c r="A225" s="330"/>
      <c r="B225" s="330"/>
      <c r="C225" s="330"/>
      <c r="D225" s="330"/>
      <c r="E225" s="330"/>
      <c r="F225" s="330"/>
      <c r="G225" s="330"/>
      <c r="H225" s="330"/>
      <c r="I225" s="330"/>
      <c r="J225" s="330"/>
      <c r="K225" s="330"/>
      <c r="L225" s="330"/>
      <c r="M225" s="330"/>
      <c r="N225" s="330"/>
      <c r="O225" s="330"/>
      <c r="P225" s="330"/>
      <c r="Q225" s="330"/>
      <c r="R225" s="330"/>
      <c r="S225" s="330"/>
    </row>
    <row r="226" spans="1:19">
      <c r="A226" s="330"/>
      <c r="B226" s="330"/>
      <c r="C226" s="330"/>
      <c r="D226" s="330"/>
      <c r="E226" s="330"/>
      <c r="F226" s="330"/>
      <c r="G226" s="330"/>
      <c r="H226" s="330"/>
      <c r="I226" s="330"/>
      <c r="J226" s="330"/>
      <c r="K226" s="330"/>
      <c r="L226" s="330"/>
      <c r="M226" s="330"/>
      <c r="N226" s="330"/>
      <c r="O226" s="330"/>
      <c r="P226" s="330"/>
      <c r="Q226" s="330"/>
      <c r="R226" s="330"/>
      <c r="S226" s="330"/>
    </row>
    <row r="227" spans="1:19">
      <c r="A227" s="330"/>
      <c r="B227" s="330"/>
      <c r="C227" s="330"/>
      <c r="D227" s="330"/>
      <c r="E227" s="330"/>
      <c r="F227" s="330"/>
      <c r="G227" s="330"/>
      <c r="H227" s="330"/>
      <c r="I227" s="330"/>
      <c r="J227" s="330"/>
      <c r="K227" s="330"/>
      <c r="L227" s="330"/>
      <c r="M227" s="330"/>
      <c r="N227" s="330"/>
      <c r="O227" s="330"/>
      <c r="P227" s="330"/>
      <c r="Q227" s="330"/>
      <c r="R227" s="330"/>
      <c r="S227" s="330"/>
    </row>
    <row r="228" spans="1:19">
      <c r="A228" s="330"/>
      <c r="B228" s="330"/>
      <c r="C228" s="330"/>
      <c r="D228" s="330"/>
      <c r="E228" s="330"/>
      <c r="F228" s="330"/>
      <c r="G228" s="330"/>
      <c r="H228" s="330"/>
      <c r="I228" s="330"/>
      <c r="J228" s="330"/>
      <c r="K228" s="330"/>
      <c r="L228" s="330"/>
      <c r="M228" s="330"/>
      <c r="N228" s="330"/>
      <c r="O228" s="330"/>
      <c r="P228" s="330"/>
      <c r="Q228" s="330"/>
      <c r="R228" s="330"/>
      <c r="S228" s="330"/>
    </row>
    <row r="229" spans="1:19">
      <c r="A229" s="330"/>
      <c r="B229" s="330"/>
      <c r="C229" s="330"/>
      <c r="D229" s="330"/>
      <c r="E229" s="330"/>
      <c r="F229" s="330"/>
      <c r="G229" s="330"/>
      <c r="H229" s="330"/>
      <c r="I229" s="330"/>
      <c r="J229" s="330"/>
      <c r="K229" s="330"/>
      <c r="L229" s="330"/>
      <c r="M229" s="330"/>
      <c r="N229" s="330"/>
      <c r="O229" s="330"/>
      <c r="P229" s="330"/>
      <c r="Q229" s="330"/>
      <c r="R229" s="330"/>
      <c r="S229" s="330"/>
    </row>
    <row r="230" spans="1:19">
      <c r="A230" s="330"/>
      <c r="B230" s="330"/>
      <c r="C230" s="330"/>
      <c r="D230" s="330"/>
      <c r="E230" s="330"/>
      <c r="F230" s="330"/>
      <c r="G230" s="330"/>
      <c r="H230" s="330"/>
      <c r="I230" s="330"/>
      <c r="J230" s="330"/>
      <c r="K230" s="330"/>
      <c r="L230" s="330"/>
      <c r="M230" s="330"/>
      <c r="N230" s="330"/>
      <c r="O230" s="330"/>
      <c r="P230" s="330"/>
      <c r="Q230" s="330"/>
      <c r="R230" s="330"/>
      <c r="S230" s="330"/>
    </row>
    <row r="231" spans="1:19">
      <c r="A231" s="330"/>
      <c r="B231" s="330"/>
      <c r="C231" s="330"/>
      <c r="D231" s="330"/>
      <c r="E231" s="330"/>
      <c r="F231" s="330"/>
      <c r="G231" s="330"/>
      <c r="H231" s="330"/>
      <c r="I231" s="330"/>
      <c r="J231" s="330"/>
      <c r="K231" s="330"/>
      <c r="L231" s="330"/>
      <c r="M231" s="330"/>
      <c r="N231" s="330"/>
      <c r="O231" s="330"/>
      <c r="P231" s="330"/>
      <c r="Q231" s="330"/>
      <c r="R231" s="330"/>
      <c r="S231" s="330"/>
    </row>
    <row r="232" spans="1:19">
      <c r="A232" s="330"/>
      <c r="B232" s="330"/>
      <c r="C232" s="330"/>
      <c r="D232" s="330"/>
      <c r="E232" s="330"/>
      <c r="F232" s="330"/>
      <c r="G232" s="330"/>
      <c r="H232" s="330"/>
      <c r="I232" s="330"/>
      <c r="J232" s="330"/>
      <c r="K232" s="330"/>
      <c r="L232" s="330"/>
      <c r="M232" s="330"/>
      <c r="N232" s="330"/>
      <c r="O232" s="330"/>
      <c r="P232" s="330"/>
      <c r="Q232" s="330"/>
      <c r="R232" s="330"/>
      <c r="S232" s="330"/>
    </row>
    <row r="233" spans="1:19">
      <c r="A233" s="330"/>
      <c r="B233" s="330"/>
      <c r="C233" s="330"/>
      <c r="D233" s="330"/>
      <c r="E233" s="330"/>
      <c r="F233" s="330"/>
      <c r="G233" s="330"/>
      <c r="H233" s="330"/>
      <c r="I233" s="330"/>
      <c r="J233" s="330"/>
      <c r="K233" s="330"/>
      <c r="L233" s="330"/>
      <c r="M233" s="330"/>
      <c r="N233" s="330"/>
      <c r="O233" s="330"/>
      <c r="P233" s="330"/>
      <c r="Q233" s="330"/>
      <c r="R233" s="330"/>
      <c r="S233" s="330"/>
    </row>
    <row r="234" spans="1:19">
      <c r="A234" s="330"/>
      <c r="B234" s="330"/>
      <c r="C234" s="330"/>
      <c r="D234" s="330"/>
      <c r="E234" s="330"/>
      <c r="F234" s="330"/>
      <c r="G234" s="330"/>
      <c r="H234" s="330"/>
      <c r="I234" s="330"/>
      <c r="J234" s="330"/>
      <c r="K234" s="330"/>
      <c r="L234" s="330"/>
      <c r="M234" s="330"/>
      <c r="N234" s="330"/>
      <c r="O234" s="330"/>
      <c r="P234" s="330"/>
      <c r="Q234" s="330"/>
      <c r="R234" s="330"/>
      <c r="S234" s="330"/>
    </row>
    <row r="235" spans="1:19">
      <c r="A235" s="330"/>
      <c r="B235" s="330"/>
      <c r="C235" s="330"/>
      <c r="D235" s="330"/>
      <c r="E235" s="330"/>
      <c r="F235" s="330"/>
      <c r="G235" s="330"/>
      <c r="H235" s="330"/>
      <c r="I235" s="330"/>
      <c r="J235" s="330"/>
      <c r="K235" s="330"/>
      <c r="L235" s="330"/>
      <c r="M235" s="330"/>
      <c r="N235" s="330"/>
      <c r="O235" s="330"/>
      <c r="P235" s="330"/>
      <c r="Q235" s="330"/>
      <c r="R235" s="330"/>
      <c r="S235" s="330"/>
    </row>
    <row r="236" spans="1:19">
      <c r="A236" s="330"/>
      <c r="B236" s="330"/>
      <c r="C236" s="330"/>
      <c r="D236" s="330"/>
      <c r="E236" s="330"/>
      <c r="F236" s="330"/>
      <c r="G236" s="330"/>
      <c r="H236" s="330"/>
      <c r="I236" s="330"/>
      <c r="J236" s="330"/>
      <c r="K236" s="330"/>
      <c r="L236" s="330"/>
      <c r="M236" s="330"/>
      <c r="N236" s="330"/>
      <c r="O236" s="330"/>
      <c r="P236" s="330"/>
      <c r="Q236" s="330"/>
      <c r="R236" s="330"/>
      <c r="S236" s="330"/>
    </row>
    <row r="237" spans="1:19">
      <c r="A237" s="330"/>
      <c r="B237" s="330"/>
      <c r="C237" s="330"/>
      <c r="D237" s="330"/>
      <c r="E237" s="330"/>
      <c r="F237" s="330"/>
      <c r="G237" s="330"/>
      <c r="H237" s="330"/>
      <c r="I237" s="330"/>
      <c r="J237" s="330"/>
      <c r="K237" s="330"/>
      <c r="L237" s="330"/>
      <c r="M237" s="330"/>
      <c r="N237" s="330"/>
      <c r="O237" s="330"/>
      <c r="P237" s="330"/>
      <c r="Q237" s="330"/>
      <c r="R237" s="330"/>
      <c r="S237" s="330"/>
    </row>
    <row r="238" spans="1:19">
      <c r="A238" s="330"/>
      <c r="B238" s="330"/>
      <c r="C238" s="330"/>
      <c r="D238" s="330"/>
      <c r="E238" s="330"/>
      <c r="F238" s="330"/>
      <c r="G238" s="330"/>
      <c r="H238" s="330"/>
      <c r="I238" s="330"/>
      <c r="J238" s="330"/>
      <c r="K238" s="330"/>
      <c r="L238" s="330"/>
      <c r="M238" s="330"/>
      <c r="N238" s="330"/>
      <c r="O238" s="330"/>
      <c r="P238" s="330"/>
      <c r="Q238" s="330"/>
      <c r="R238" s="330"/>
      <c r="S238" s="330"/>
    </row>
    <row r="239" spans="1:19">
      <c r="A239" s="330"/>
      <c r="B239" s="330"/>
      <c r="C239" s="330"/>
      <c r="D239" s="330"/>
      <c r="E239" s="330"/>
      <c r="F239" s="330"/>
      <c r="G239" s="330"/>
      <c r="H239" s="330"/>
      <c r="I239" s="330"/>
      <c r="J239" s="330"/>
      <c r="K239" s="330"/>
      <c r="L239" s="330"/>
      <c r="M239" s="330"/>
      <c r="N239" s="330"/>
      <c r="O239" s="330"/>
      <c r="P239" s="330"/>
      <c r="Q239" s="330"/>
      <c r="R239" s="330"/>
      <c r="S239" s="330"/>
    </row>
    <row r="240" spans="1:19">
      <c r="A240" s="330"/>
      <c r="B240" s="330"/>
      <c r="C240" s="330"/>
      <c r="D240" s="330"/>
      <c r="E240" s="330"/>
      <c r="F240" s="330"/>
      <c r="G240" s="330"/>
      <c r="H240" s="330"/>
      <c r="I240" s="330"/>
      <c r="J240" s="330"/>
      <c r="K240" s="330"/>
      <c r="L240" s="330"/>
      <c r="M240" s="330"/>
      <c r="N240" s="330"/>
      <c r="O240" s="330"/>
      <c r="P240" s="330"/>
      <c r="Q240" s="330"/>
      <c r="R240" s="330"/>
      <c r="S240" s="330"/>
    </row>
    <row r="241" spans="1:19">
      <c r="A241" s="330"/>
      <c r="B241" s="330"/>
      <c r="C241" s="330"/>
      <c r="D241" s="330"/>
      <c r="E241" s="330"/>
      <c r="F241" s="330"/>
      <c r="G241" s="330"/>
      <c r="H241" s="330"/>
      <c r="I241" s="330"/>
      <c r="J241" s="330"/>
      <c r="K241" s="330"/>
      <c r="L241" s="330"/>
      <c r="M241" s="330"/>
      <c r="N241" s="330"/>
      <c r="O241" s="330"/>
      <c r="P241" s="330"/>
      <c r="Q241" s="330"/>
      <c r="R241" s="330"/>
      <c r="S241" s="330"/>
    </row>
    <row r="242" spans="1:19">
      <c r="A242" s="330"/>
      <c r="B242" s="330"/>
      <c r="C242" s="330"/>
      <c r="D242" s="330"/>
      <c r="E242" s="330"/>
      <c r="F242" s="330"/>
      <c r="G242" s="330"/>
      <c r="H242" s="330"/>
      <c r="I242" s="330"/>
      <c r="J242" s="330"/>
      <c r="K242" s="330"/>
      <c r="L242" s="330"/>
      <c r="M242" s="330"/>
      <c r="N242" s="330"/>
      <c r="O242" s="330"/>
      <c r="P242" s="330"/>
      <c r="Q242" s="330"/>
      <c r="R242" s="330"/>
      <c r="S242" s="330"/>
    </row>
    <row r="243" spans="1:19">
      <c r="A243" s="330"/>
      <c r="B243" s="330"/>
      <c r="C243" s="330"/>
      <c r="D243" s="330"/>
      <c r="E243" s="330"/>
      <c r="F243" s="330"/>
      <c r="G243" s="330"/>
      <c r="H243" s="330"/>
      <c r="I243" s="330"/>
      <c r="J243" s="330"/>
      <c r="K243" s="330"/>
      <c r="L243" s="330"/>
      <c r="M243" s="330"/>
      <c r="N243" s="330"/>
      <c r="O243" s="330"/>
      <c r="P243" s="330"/>
      <c r="Q243" s="330"/>
      <c r="R243" s="330"/>
      <c r="S243" s="330"/>
    </row>
    <row r="244" spans="1:19">
      <c r="A244" s="330"/>
      <c r="B244" s="330"/>
      <c r="C244" s="330"/>
      <c r="D244" s="330"/>
      <c r="E244" s="330"/>
      <c r="F244" s="330"/>
      <c r="G244" s="330"/>
      <c r="H244" s="330"/>
      <c r="I244" s="330"/>
      <c r="J244" s="330"/>
      <c r="K244" s="330"/>
      <c r="L244" s="330"/>
      <c r="M244" s="330"/>
      <c r="N244" s="330"/>
      <c r="O244" s="330"/>
      <c r="P244" s="330"/>
      <c r="Q244" s="330"/>
      <c r="R244" s="330"/>
      <c r="S244" s="330"/>
    </row>
    <row r="245" spans="1:19">
      <c r="A245" s="330"/>
      <c r="B245" s="330"/>
      <c r="C245" s="330"/>
      <c r="D245" s="330"/>
      <c r="E245" s="330"/>
      <c r="F245" s="330"/>
      <c r="G245" s="330"/>
      <c r="H245" s="330"/>
      <c r="I245" s="330"/>
      <c r="J245" s="330"/>
      <c r="K245" s="330"/>
      <c r="L245" s="330"/>
      <c r="M245" s="330"/>
      <c r="N245" s="330"/>
      <c r="O245" s="330"/>
      <c r="P245" s="330"/>
      <c r="Q245" s="330"/>
      <c r="R245" s="330"/>
      <c r="S245" s="330"/>
    </row>
    <row r="246" spans="1:19">
      <c r="A246" s="330"/>
      <c r="B246" s="330"/>
      <c r="C246" s="330"/>
      <c r="D246" s="330"/>
      <c r="E246" s="330"/>
      <c r="F246" s="330"/>
      <c r="G246" s="330"/>
      <c r="H246" s="330"/>
      <c r="I246" s="330"/>
      <c r="J246" s="330"/>
      <c r="K246" s="330"/>
      <c r="L246" s="330"/>
      <c r="M246" s="330"/>
      <c r="N246" s="330"/>
      <c r="O246" s="330"/>
      <c r="P246" s="330"/>
      <c r="Q246" s="330"/>
      <c r="R246" s="330"/>
      <c r="S246" s="330"/>
    </row>
    <row r="247" spans="1:19">
      <c r="A247" s="330"/>
      <c r="B247" s="330"/>
      <c r="C247" s="330"/>
      <c r="D247" s="330"/>
      <c r="E247" s="330"/>
      <c r="F247" s="330"/>
      <c r="G247" s="330"/>
      <c r="H247" s="330"/>
      <c r="I247" s="330"/>
      <c r="J247" s="330"/>
      <c r="K247" s="330"/>
      <c r="L247" s="330"/>
      <c r="M247" s="330"/>
      <c r="N247" s="330"/>
      <c r="O247" s="330"/>
      <c r="P247" s="330"/>
      <c r="Q247" s="330"/>
      <c r="R247" s="330"/>
      <c r="S247" s="330"/>
    </row>
    <row r="248" spans="1:19">
      <c r="A248" s="330"/>
      <c r="B248" s="330"/>
      <c r="C248" s="330"/>
      <c r="D248" s="330"/>
      <c r="E248" s="330"/>
      <c r="F248" s="330"/>
      <c r="G248" s="330"/>
      <c r="H248" s="330"/>
      <c r="I248" s="330"/>
      <c r="J248" s="330"/>
      <c r="K248" s="330"/>
      <c r="L248" s="330"/>
      <c r="M248" s="330"/>
      <c r="N248" s="330"/>
      <c r="O248" s="330"/>
      <c r="P248" s="330"/>
      <c r="Q248" s="330"/>
      <c r="R248" s="330"/>
      <c r="S248" s="330"/>
    </row>
    <row r="249" spans="1:19">
      <c r="A249" s="330"/>
      <c r="B249" s="330"/>
      <c r="C249" s="330"/>
      <c r="D249" s="330"/>
      <c r="E249" s="330"/>
      <c r="F249" s="330"/>
      <c r="G249" s="330"/>
      <c r="H249" s="330"/>
      <c r="I249" s="330"/>
      <c r="J249" s="330"/>
      <c r="K249" s="330"/>
      <c r="L249" s="330"/>
      <c r="M249" s="330"/>
      <c r="N249" s="330"/>
      <c r="O249" s="330"/>
      <c r="P249" s="330"/>
      <c r="Q249" s="330"/>
      <c r="R249" s="330"/>
      <c r="S249" s="330"/>
    </row>
    <row r="250" spans="1:19">
      <c r="A250" s="330"/>
      <c r="B250" s="330"/>
      <c r="C250" s="330"/>
      <c r="D250" s="330"/>
      <c r="E250" s="330"/>
      <c r="F250" s="330"/>
      <c r="G250" s="330"/>
      <c r="H250" s="330"/>
      <c r="I250" s="330"/>
      <c r="J250" s="330"/>
      <c r="K250" s="330"/>
      <c r="L250" s="330"/>
      <c r="M250" s="330"/>
      <c r="N250" s="330"/>
      <c r="O250" s="330"/>
      <c r="P250" s="330"/>
      <c r="Q250" s="330"/>
      <c r="R250" s="330"/>
      <c r="S250" s="330"/>
    </row>
    <row r="251" spans="1:19">
      <c r="A251" s="330"/>
      <c r="B251" s="330"/>
      <c r="C251" s="330"/>
      <c r="D251" s="330"/>
      <c r="E251" s="330"/>
      <c r="F251" s="330"/>
      <c r="G251" s="330"/>
      <c r="H251" s="330"/>
      <c r="I251" s="330"/>
      <c r="J251" s="330"/>
      <c r="K251" s="330"/>
      <c r="L251" s="330"/>
      <c r="M251" s="330"/>
      <c r="N251" s="330"/>
      <c r="O251" s="330"/>
      <c r="P251" s="330"/>
      <c r="Q251" s="330"/>
      <c r="R251" s="330"/>
      <c r="S251" s="330"/>
    </row>
    <row r="252" spans="1:19">
      <c r="A252" s="330"/>
      <c r="B252" s="330"/>
      <c r="C252" s="330"/>
      <c r="D252" s="330"/>
      <c r="E252" s="330"/>
      <c r="F252" s="330"/>
      <c r="G252" s="330"/>
      <c r="H252" s="330"/>
      <c r="I252" s="330"/>
      <c r="J252" s="330"/>
      <c r="K252" s="330"/>
      <c r="L252" s="330"/>
      <c r="M252" s="330"/>
      <c r="N252" s="330"/>
      <c r="O252" s="330"/>
      <c r="P252" s="330"/>
      <c r="Q252" s="330"/>
      <c r="R252" s="330"/>
      <c r="S252" s="330"/>
    </row>
    <row r="253" spans="1:19">
      <c r="A253" s="330"/>
      <c r="B253" s="330"/>
      <c r="C253" s="330"/>
      <c r="D253" s="330"/>
      <c r="E253" s="330"/>
      <c r="F253" s="330"/>
      <c r="G253" s="330"/>
      <c r="H253" s="330"/>
      <c r="I253" s="330"/>
      <c r="J253" s="330"/>
      <c r="K253" s="330"/>
      <c r="L253" s="330"/>
      <c r="M253" s="330"/>
      <c r="N253" s="330"/>
      <c r="O253" s="330"/>
      <c r="P253" s="330"/>
      <c r="Q253" s="330"/>
      <c r="R253" s="330"/>
      <c r="S253" s="330"/>
    </row>
    <row r="254" spans="1:19">
      <c r="A254" s="330"/>
      <c r="B254" s="330"/>
      <c r="C254" s="330"/>
      <c r="D254" s="330"/>
      <c r="E254" s="330"/>
      <c r="F254" s="330"/>
      <c r="G254" s="330"/>
      <c r="H254" s="330"/>
      <c r="I254" s="330"/>
      <c r="J254" s="330"/>
      <c r="K254" s="330"/>
      <c r="L254" s="330"/>
      <c r="M254" s="330"/>
      <c r="N254" s="330"/>
      <c r="O254" s="330"/>
      <c r="P254" s="330"/>
      <c r="Q254" s="330"/>
      <c r="R254" s="330"/>
      <c r="S254" s="330"/>
    </row>
    <row r="255" spans="1:19">
      <c r="A255" s="330"/>
      <c r="B255" s="330"/>
      <c r="C255" s="330"/>
      <c r="D255" s="330"/>
      <c r="E255" s="330"/>
      <c r="F255" s="330"/>
      <c r="G255" s="330"/>
      <c r="H255" s="330"/>
      <c r="I255" s="330"/>
      <c r="J255" s="330"/>
      <c r="K255" s="330"/>
      <c r="L255" s="330"/>
      <c r="M255" s="330"/>
      <c r="N255" s="330"/>
      <c r="O255" s="330"/>
      <c r="P255" s="330"/>
      <c r="Q255" s="330"/>
      <c r="R255" s="330"/>
      <c r="S255" s="330"/>
    </row>
    <row r="256" spans="1:19">
      <c r="A256" s="330"/>
      <c r="B256" s="330"/>
      <c r="C256" s="330"/>
      <c r="D256" s="330"/>
      <c r="E256" s="330"/>
      <c r="F256" s="330"/>
      <c r="G256" s="330"/>
      <c r="H256" s="330"/>
      <c r="I256" s="330"/>
      <c r="J256" s="330"/>
      <c r="K256" s="330"/>
      <c r="L256" s="330"/>
      <c r="M256" s="330"/>
      <c r="N256" s="330"/>
      <c r="O256" s="330"/>
      <c r="P256" s="330"/>
      <c r="Q256" s="330"/>
      <c r="R256" s="330"/>
      <c r="S256" s="330"/>
    </row>
    <row r="257" spans="1:19">
      <c r="A257" s="330"/>
      <c r="B257" s="330"/>
      <c r="C257" s="330"/>
      <c r="D257" s="330"/>
      <c r="E257" s="330"/>
      <c r="F257" s="330"/>
      <c r="G257" s="330"/>
      <c r="H257" s="330"/>
      <c r="I257" s="330"/>
      <c r="J257" s="330"/>
      <c r="K257" s="330"/>
      <c r="L257" s="330"/>
      <c r="M257" s="330"/>
      <c r="N257" s="330"/>
      <c r="O257" s="330"/>
      <c r="P257" s="330"/>
      <c r="Q257" s="330"/>
      <c r="R257" s="330"/>
      <c r="S257" s="330"/>
    </row>
    <row r="258" spans="1:19">
      <c r="A258" s="330"/>
      <c r="B258" s="330"/>
      <c r="C258" s="330"/>
      <c r="D258" s="330"/>
      <c r="E258" s="330"/>
      <c r="F258" s="330"/>
      <c r="G258" s="330"/>
      <c r="H258" s="330"/>
      <c r="I258" s="330"/>
      <c r="J258" s="330"/>
      <c r="K258" s="330"/>
      <c r="L258" s="330"/>
      <c r="M258" s="330"/>
      <c r="N258" s="330"/>
      <c r="O258" s="330"/>
      <c r="P258" s="330"/>
      <c r="Q258" s="330"/>
      <c r="R258" s="330"/>
      <c r="S258" s="330"/>
    </row>
    <row r="259" spans="1:19">
      <c r="A259" s="330"/>
      <c r="B259" s="330"/>
      <c r="C259" s="330"/>
      <c r="D259" s="330"/>
      <c r="E259" s="330"/>
      <c r="F259" s="330"/>
      <c r="G259" s="330"/>
      <c r="H259" s="330"/>
      <c r="I259" s="330"/>
      <c r="J259" s="330"/>
      <c r="K259" s="330"/>
      <c r="L259" s="330"/>
      <c r="M259" s="330"/>
      <c r="N259" s="330"/>
      <c r="O259" s="330"/>
      <c r="P259" s="330"/>
      <c r="Q259" s="330"/>
      <c r="R259" s="330"/>
      <c r="S259" s="330"/>
    </row>
    <row r="260" spans="1:19">
      <c r="A260" s="330"/>
      <c r="B260" s="330"/>
      <c r="C260" s="330"/>
      <c r="D260" s="330"/>
      <c r="E260" s="330"/>
      <c r="F260" s="330"/>
      <c r="G260" s="330"/>
      <c r="H260" s="330"/>
      <c r="I260" s="330"/>
      <c r="J260" s="330"/>
      <c r="K260" s="330"/>
      <c r="L260" s="330"/>
      <c r="M260" s="330"/>
      <c r="N260" s="330"/>
      <c r="O260" s="330"/>
      <c r="P260" s="330"/>
      <c r="Q260" s="330"/>
      <c r="R260" s="330"/>
      <c r="S260" s="330"/>
    </row>
    <row r="261" spans="1:19">
      <c r="A261" s="330"/>
      <c r="B261" s="330"/>
      <c r="C261" s="330"/>
      <c r="D261" s="330"/>
      <c r="E261" s="330"/>
      <c r="F261" s="330"/>
      <c r="G261" s="330"/>
      <c r="H261" s="330"/>
      <c r="I261" s="330"/>
      <c r="J261" s="330"/>
      <c r="K261" s="330"/>
      <c r="L261" s="330"/>
      <c r="M261" s="330"/>
      <c r="N261" s="330"/>
      <c r="O261" s="330"/>
      <c r="P261" s="330"/>
      <c r="Q261" s="330"/>
      <c r="R261" s="330"/>
      <c r="S261" s="330"/>
    </row>
    <row r="262" spans="1:19">
      <c r="A262" s="330"/>
      <c r="B262" s="330"/>
      <c r="C262" s="330"/>
      <c r="D262" s="330"/>
      <c r="E262" s="330"/>
      <c r="F262" s="330"/>
      <c r="G262" s="330"/>
      <c r="H262" s="330"/>
      <c r="I262" s="330"/>
      <c r="J262" s="330"/>
      <c r="K262" s="330"/>
      <c r="L262" s="330"/>
      <c r="M262" s="330"/>
      <c r="N262" s="330"/>
      <c r="O262" s="330"/>
      <c r="P262" s="330"/>
      <c r="Q262" s="330"/>
      <c r="R262" s="330"/>
      <c r="S262" s="330"/>
    </row>
    <row r="263" spans="1:19">
      <c r="A263" s="330"/>
      <c r="B263" s="330"/>
      <c r="C263" s="330"/>
      <c r="D263" s="330"/>
      <c r="E263" s="330"/>
      <c r="F263" s="330"/>
      <c r="G263" s="330"/>
      <c r="H263" s="330"/>
      <c r="I263" s="330"/>
      <c r="J263" s="330"/>
      <c r="K263" s="330"/>
      <c r="L263" s="330"/>
      <c r="M263" s="330"/>
      <c r="N263" s="330"/>
      <c r="O263" s="330"/>
      <c r="P263" s="330"/>
      <c r="Q263" s="330"/>
      <c r="R263" s="330"/>
      <c r="S263" s="330"/>
    </row>
    <row r="264" spans="1:19">
      <c r="A264" s="330"/>
      <c r="B264" s="330"/>
      <c r="C264" s="330"/>
      <c r="D264" s="330"/>
      <c r="E264" s="330"/>
      <c r="F264" s="330"/>
      <c r="G264" s="330"/>
      <c r="H264" s="330"/>
      <c r="I264" s="330"/>
      <c r="J264" s="330"/>
      <c r="K264" s="330"/>
      <c r="L264" s="330"/>
      <c r="M264" s="330"/>
      <c r="N264" s="330"/>
      <c r="O264" s="330"/>
      <c r="P264" s="330"/>
      <c r="Q264" s="330"/>
      <c r="R264" s="330"/>
      <c r="S264" s="330"/>
    </row>
    <row r="265" spans="1:19">
      <c r="A265" s="330"/>
      <c r="B265" s="330"/>
      <c r="C265" s="330"/>
      <c r="D265" s="330"/>
      <c r="E265" s="330"/>
      <c r="F265" s="330"/>
      <c r="G265" s="330"/>
      <c r="H265" s="330"/>
      <c r="I265" s="330"/>
      <c r="J265" s="330"/>
      <c r="K265" s="330"/>
      <c r="L265" s="330"/>
      <c r="M265" s="330"/>
      <c r="N265" s="330"/>
      <c r="O265" s="330"/>
      <c r="P265" s="330"/>
      <c r="Q265" s="330"/>
      <c r="R265" s="330"/>
      <c r="S265" s="330"/>
    </row>
    <row r="266" spans="1:19">
      <c r="A266" s="330"/>
      <c r="B266" s="330"/>
      <c r="C266" s="330"/>
      <c r="D266" s="330"/>
      <c r="E266" s="330"/>
      <c r="F266" s="330"/>
      <c r="G266" s="330"/>
      <c r="H266" s="330"/>
      <c r="I266" s="330"/>
      <c r="J266" s="330"/>
      <c r="K266" s="330"/>
      <c r="L266" s="330"/>
      <c r="M266" s="330"/>
      <c r="N266" s="330"/>
      <c r="O266" s="330"/>
      <c r="P266" s="330"/>
      <c r="Q266" s="330"/>
      <c r="R266" s="330"/>
      <c r="S266" s="330"/>
    </row>
    <row r="267" spans="1:19">
      <c r="A267" s="330"/>
      <c r="B267" s="330"/>
      <c r="C267" s="330"/>
      <c r="D267" s="330"/>
      <c r="E267" s="330"/>
      <c r="F267" s="330"/>
      <c r="G267" s="330"/>
      <c r="H267" s="330"/>
      <c r="I267" s="330"/>
      <c r="J267" s="330"/>
      <c r="K267" s="330"/>
      <c r="L267" s="330"/>
      <c r="M267" s="330"/>
      <c r="N267" s="330"/>
      <c r="O267" s="330"/>
      <c r="P267" s="330"/>
      <c r="Q267" s="330"/>
      <c r="R267" s="330"/>
      <c r="S267" s="330"/>
    </row>
    <row r="268" spans="1:19">
      <c r="A268" s="330"/>
      <c r="B268" s="330"/>
      <c r="C268" s="330"/>
      <c r="D268" s="330"/>
      <c r="E268" s="330"/>
      <c r="F268" s="330"/>
      <c r="G268" s="330"/>
      <c r="H268" s="330"/>
      <c r="I268" s="330"/>
      <c r="J268" s="330"/>
      <c r="K268" s="330"/>
      <c r="L268" s="330"/>
      <c r="M268" s="330"/>
      <c r="N268" s="330"/>
      <c r="O268" s="330"/>
      <c r="P268" s="330"/>
      <c r="Q268" s="330"/>
      <c r="R268" s="330"/>
      <c r="S268" s="330"/>
    </row>
    <row r="269" spans="1:19">
      <c r="A269" s="330"/>
      <c r="B269" s="330"/>
      <c r="C269" s="330"/>
      <c r="D269" s="330"/>
      <c r="E269" s="330"/>
      <c r="F269" s="330"/>
      <c r="G269" s="330"/>
      <c r="H269" s="330"/>
      <c r="I269" s="330"/>
      <c r="J269" s="330"/>
      <c r="K269" s="330"/>
      <c r="L269" s="330"/>
      <c r="M269" s="330"/>
      <c r="N269" s="330"/>
      <c r="O269" s="330"/>
      <c r="P269" s="330"/>
      <c r="Q269" s="330"/>
      <c r="R269" s="330"/>
      <c r="S269" s="330"/>
    </row>
    <row r="270" spans="1:19">
      <c r="A270" s="330"/>
      <c r="B270" s="330"/>
      <c r="C270" s="330"/>
      <c r="D270" s="330"/>
      <c r="E270" s="330"/>
      <c r="F270" s="330"/>
      <c r="G270" s="330"/>
      <c r="H270" s="330"/>
      <c r="I270" s="330"/>
      <c r="J270" s="330"/>
      <c r="K270" s="330"/>
      <c r="L270" s="330"/>
      <c r="M270" s="330"/>
      <c r="N270" s="330"/>
      <c r="O270" s="330"/>
      <c r="P270" s="330"/>
      <c r="Q270" s="330"/>
      <c r="R270" s="330"/>
      <c r="S270" s="330"/>
    </row>
    <row r="271" spans="1:19">
      <c r="A271" s="330"/>
      <c r="B271" s="330"/>
      <c r="C271" s="330"/>
      <c r="D271" s="330"/>
      <c r="E271" s="330"/>
      <c r="F271" s="330"/>
      <c r="G271" s="330"/>
      <c r="H271" s="330"/>
      <c r="I271" s="330"/>
      <c r="J271" s="330"/>
      <c r="K271" s="330"/>
      <c r="L271" s="330"/>
      <c r="M271" s="330"/>
      <c r="N271" s="330"/>
      <c r="O271" s="330"/>
      <c r="P271" s="330"/>
      <c r="Q271" s="330"/>
      <c r="R271" s="330"/>
      <c r="S271" s="330"/>
    </row>
    <row r="272" spans="1:19">
      <c r="A272" s="330"/>
      <c r="B272" s="330"/>
      <c r="C272" s="330"/>
      <c r="D272" s="330"/>
      <c r="E272" s="330"/>
      <c r="F272" s="330"/>
      <c r="G272" s="330"/>
      <c r="H272" s="330"/>
      <c r="I272" s="330"/>
      <c r="J272" s="330"/>
      <c r="K272" s="330"/>
      <c r="L272" s="330"/>
      <c r="M272" s="330"/>
      <c r="N272" s="330"/>
      <c r="O272" s="330"/>
      <c r="P272" s="330"/>
      <c r="Q272" s="330"/>
      <c r="R272" s="330"/>
      <c r="S272" s="330"/>
    </row>
    <row r="273" spans="1:19">
      <c r="A273" s="330"/>
      <c r="B273" s="330"/>
      <c r="C273" s="330"/>
      <c r="D273" s="330"/>
      <c r="E273" s="330"/>
      <c r="F273" s="330"/>
      <c r="G273" s="330"/>
      <c r="H273" s="330"/>
      <c r="I273" s="330"/>
      <c r="J273" s="330"/>
      <c r="K273" s="330"/>
      <c r="L273" s="330"/>
      <c r="M273" s="330"/>
      <c r="N273" s="330"/>
      <c r="O273" s="330"/>
      <c r="P273" s="330"/>
      <c r="Q273" s="330"/>
      <c r="R273" s="330"/>
      <c r="S273" s="330"/>
    </row>
    <row r="274" spans="1:19">
      <c r="A274" s="330"/>
      <c r="B274" s="330"/>
      <c r="C274" s="330"/>
      <c r="D274" s="330"/>
      <c r="E274" s="330"/>
      <c r="F274" s="330"/>
      <c r="G274" s="330"/>
      <c r="H274" s="330"/>
      <c r="I274" s="330"/>
      <c r="J274" s="330"/>
      <c r="K274" s="330"/>
      <c r="L274" s="330"/>
      <c r="M274" s="330"/>
      <c r="N274" s="330"/>
      <c r="O274" s="330"/>
      <c r="P274" s="330"/>
      <c r="Q274" s="330"/>
      <c r="R274" s="330"/>
      <c r="S274" s="330"/>
    </row>
    <row r="275" spans="1:19">
      <c r="A275" s="330"/>
      <c r="B275" s="330"/>
      <c r="C275" s="330"/>
      <c r="D275" s="330"/>
      <c r="E275" s="330"/>
      <c r="F275" s="330"/>
      <c r="G275" s="330"/>
      <c r="H275" s="330"/>
      <c r="I275" s="330"/>
      <c r="J275" s="330"/>
      <c r="K275" s="330"/>
      <c r="L275" s="330"/>
      <c r="M275" s="330"/>
      <c r="N275" s="330"/>
      <c r="O275" s="330"/>
      <c r="P275" s="330"/>
      <c r="Q275" s="330"/>
      <c r="R275" s="330"/>
      <c r="S275" s="330"/>
    </row>
    <row r="276" spans="1:19">
      <c r="A276" s="330"/>
      <c r="B276" s="330"/>
      <c r="C276" s="330"/>
      <c r="D276" s="330"/>
      <c r="E276" s="330"/>
      <c r="F276" s="330"/>
      <c r="G276" s="330"/>
      <c r="H276" s="330"/>
      <c r="I276" s="330"/>
      <c r="J276" s="330"/>
      <c r="K276" s="330"/>
      <c r="L276" s="330"/>
      <c r="M276" s="330"/>
      <c r="N276" s="330"/>
      <c r="O276" s="330"/>
      <c r="P276" s="330"/>
      <c r="Q276" s="330"/>
      <c r="R276" s="330"/>
      <c r="S276" s="330"/>
    </row>
    <row r="277" spans="1:19">
      <c r="A277" s="330"/>
      <c r="B277" s="330"/>
      <c r="C277" s="330"/>
      <c r="D277" s="330"/>
      <c r="E277" s="330"/>
      <c r="F277" s="330"/>
      <c r="G277" s="330"/>
      <c r="H277" s="330"/>
      <c r="I277" s="330"/>
      <c r="J277" s="330"/>
      <c r="K277" s="330"/>
      <c r="L277" s="330"/>
      <c r="M277" s="330"/>
      <c r="N277" s="330"/>
      <c r="O277" s="330"/>
      <c r="P277" s="330"/>
      <c r="Q277" s="330"/>
      <c r="R277" s="330"/>
      <c r="S277" s="330"/>
    </row>
    <row r="278" spans="1:19">
      <c r="A278" s="330"/>
      <c r="B278" s="330"/>
      <c r="C278" s="330"/>
      <c r="D278" s="330"/>
      <c r="E278" s="330"/>
      <c r="F278" s="330"/>
      <c r="G278" s="330"/>
      <c r="H278" s="330"/>
      <c r="I278" s="330"/>
      <c r="J278" s="330"/>
      <c r="K278" s="330"/>
      <c r="L278" s="330"/>
      <c r="M278" s="330"/>
      <c r="N278" s="330"/>
      <c r="O278" s="330"/>
      <c r="P278" s="330"/>
      <c r="Q278" s="330"/>
      <c r="R278" s="330"/>
      <c r="S278" s="330"/>
    </row>
    <row r="279" spans="1:19">
      <c r="A279" s="330"/>
      <c r="B279" s="330"/>
      <c r="C279" s="330"/>
      <c r="D279" s="330"/>
      <c r="E279" s="330"/>
      <c r="F279" s="330"/>
      <c r="G279" s="330"/>
      <c r="H279" s="330"/>
      <c r="I279" s="330"/>
      <c r="J279" s="330"/>
      <c r="K279" s="330"/>
      <c r="L279" s="330"/>
      <c r="M279" s="330"/>
      <c r="N279" s="330"/>
      <c r="O279" s="330"/>
      <c r="P279" s="330"/>
      <c r="Q279" s="330"/>
      <c r="R279" s="330"/>
      <c r="S279" s="330"/>
    </row>
    <row r="280" spans="1:19">
      <c r="A280" s="330"/>
      <c r="B280" s="330"/>
      <c r="C280" s="330"/>
      <c r="D280" s="330"/>
      <c r="E280" s="330"/>
      <c r="F280" s="330"/>
      <c r="G280" s="330"/>
      <c r="H280" s="330"/>
      <c r="I280" s="330"/>
      <c r="J280" s="330"/>
      <c r="K280" s="330"/>
      <c r="L280" s="330"/>
      <c r="M280" s="330"/>
      <c r="N280" s="330"/>
      <c r="O280" s="330"/>
      <c r="P280" s="330"/>
      <c r="Q280" s="330"/>
      <c r="R280" s="330"/>
      <c r="S280" s="330"/>
    </row>
    <row r="281" spans="1:19">
      <c r="A281" s="330"/>
      <c r="B281" s="330"/>
      <c r="C281" s="330"/>
      <c r="D281" s="330"/>
      <c r="E281" s="330"/>
      <c r="F281" s="330"/>
      <c r="G281" s="330"/>
      <c r="H281" s="330"/>
      <c r="I281" s="330"/>
      <c r="J281" s="330"/>
      <c r="K281" s="330"/>
      <c r="L281" s="330"/>
      <c r="M281" s="330"/>
      <c r="N281" s="330"/>
      <c r="O281" s="330"/>
      <c r="P281" s="330"/>
      <c r="Q281" s="330"/>
      <c r="R281" s="330"/>
      <c r="S281" s="330"/>
    </row>
    <row r="282" spans="1:19">
      <c r="A282" s="330"/>
      <c r="B282" s="330"/>
      <c r="C282" s="330"/>
      <c r="D282" s="330"/>
      <c r="E282" s="330"/>
      <c r="F282" s="330"/>
      <c r="G282" s="330"/>
      <c r="H282" s="330"/>
      <c r="I282" s="330"/>
      <c r="J282" s="330"/>
      <c r="K282" s="330"/>
      <c r="L282" s="330"/>
      <c r="M282" s="330"/>
      <c r="N282" s="330"/>
      <c r="O282" s="330"/>
      <c r="P282" s="330"/>
      <c r="Q282" s="330"/>
      <c r="R282" s="330"/>
      <c r="S282" s="330"/>
    </row>
    <row r="283" spans="1:19">
      <c r="A283" s="330"/>
      <c r="B283" s="330"/>
      <c r="C283" s="330"/>
      <c r="D283" s="330"/>
      <c r="E283" s="330"/>
      <c r="F283" s="330"/>
      <c r="G283" s="330"/>
      <c r="H283" s="330"/>
      <c r="I283" s="330"/>
      <c r="J283" s="330"/>
      <c r="K283" s="330"/>
      <c r="L283" s="330"/>
      <c r="M283" s="330"/>
      <c r="N283" s="330"/>
      <c r="O283" s="330"/>
      <c r="P283" s="330"/>
      <c r="Q283" s="330"/>
      <c r="R283" s="330"/>
      <c r="S283" s="330"/>
    </row>
    <row r="284" spans="1:19">
      <c r="A284" s="330"/>
      <c r="B284" s="330"/>
      <c r="C284" s="330"/>
      <c r="D284" s="330"/>
      <c r="E284" s="330"/>
      <c r="F284" s="330"/>
      <c r="G284" s="330"/>
      <c r="H284" s="330"/>
      <c r="I284" s="330"/>
      <c r="J284" s="330"/>
      <c r="K284" s="330"/>
      <c r="L284" s="330"/>
      <c r="M284" s="330"/>
      <c r="N284" s="330"/>
      <c r="O284" s="330"/>
      <c r="P284" s="330"/>
      <c r="Q284" s="330"/>
      <c r="R284" s="330"/>
      <c r="S284" s="330"/>
    </row>
    <row r="285" spans="1:19">
      <c r="A285" s="330"/>
      <c r="B285" s="330"/>
      <c r="C285" s="330"/>
      <c r="D285" s="330"/>
      <c r="E285" s="330"/>
      <c r="F285" s="330"/>
      <c r="G285" s="330"/>
      <c r="H285" s="330"/>
      <c r="I285" s="330"/>
      <c r="J285" s="330"/>
      <c r="K285" s="330"/>
      <c r="L285" s="330"/>
      <c r="M285" s="330"/>
      <c r="N285" s="330"/>
      <c r="O285" s="330"/>
      <c r="P285" s="330"/>
      <c r="Q285" s="330"/>
      <c r="R285" s="330"/>
      <c r="S285" s="330"/>
    </row>
    <row r="286" spans="1:19">
      <c r="A286" s="330"/>
      <c r="B286" s="330"/>
      <c r="C286" s="330"/>
      <c r="D286" s="330"/>
      <c r="E286" s="330"/>
      <c r="F286" s="330"/>
      <c r="G286" s="330"/>
      <c r="H286" s="330"/>
      <c r="I286" s="330"/>
      <c r="J286" s="330"/>
      <c r="K286" s="330"/>
      <c r="L286" s="330"/>
      <c r="M286" s="330"/>
      <c r="N286" s="330"/>
      <c r="O286" s="330"/>
      <c r="P286" s="330"/>
      <c r="Q286" s="330"/>
      <c r="R286" s="330"/>
      <c r="S286" s="330"/>
    </row>
    <row r="287" spans="1:19">
      <c r="A287" s="330"/>
      <c r="B287" s="330"/>
      <c r="C287" s="330"/>
      <c r="D287" s="330"/>
      <c r="E287" s="330"/>
      <c r="F287" s="330"/>
      <c r="G287" s="330"/>
      <c r="H287" s="330"/>
      <c r="I287" s="330"/>
      <c r="J287" s="330"/>
      <c r="K287" s="330"/>
      <c r="L287" s="330"/>
      <c r="M287" s="330"/>
      <c r="N287" s="330"/>
      <c r="O287" s="330"/>
      <c r="P287" s="330"/>
      <c r="Q287" s="330"/>
      <c r="R287" s="330"/>
      <c r="S287" s="330"/>
    </row>
    <row r="288" spans="1:19">
      <c r="A288" s="330"/>
      <c r="B288" s="330"/>
      <c r="C288" s="330"/>
      <c r="D288" s="330"/>
      <c r="E288" s="330"/>
      <c r="F288" s="330"/>
      <c r="G288" s="330"/>
      <c r="H288" s="330"/>
      <c r="I288" s="330"/>
      <c r="J288" s="330"/>
      <c r="K288" s="330"/>
      <c r="L288" s="330"/>
      <c r="M288" s="330"/>
      <c r="N288" s="330"/>
      <c r="O288" s="330"/>
      <c r="P288" s="330"/>
      <c r="Q288" s="330"/>
      <c r="R288" s="330"/>
      <c r="S288" s="330"/>
    </row>
    <row r="289" spans="1:19">
      <c r="A289" s="330"/>
      <c r="B289" s="330"/>
      <c r="C289" s="330"/>
      <c r="D289" s="330"/>
      <c r="E289" s="330"/>
      <c r="F289" s="330"/>
      <c r="G289" s="330"/>
      <c r="H289" s="330"/>
      <c r="I289" s="330"/>
      <c r="J289" s="330"/>
      <c r="K289" s="330"/>
      <c r="L289" s="330"/>
      <c r="M289" s="330"/>
      <c r="N289" s="330"/>
      <c r="O289" s="330"/>
      <c r="P289" s="330"/>
      <c r="Q289" s="330"/>
      <c r="R289" s="330"/>
      <c r="S289" s="330"/>
    </row>
    <row r="290" spans="1:19">
      <c r="A290" s="330"/>
      <c r="B290" s="330"/>
      <c r="C290" s="330"/>
      <c r="D290" s="330"/>
      <c r="E290" s="330"/>
      <c r="F290" s="330"/>
      <c r="G290" s="330"/>
      <c r="H290" s="330"/>
      <c r="I290" s="330"/>
      <c r="J290" s="330"/>
      <c r="K290" s="330"/>
      <c r="L290" s="330"/>
      <c r="M290" s="330"/>
      <c r="N290" s="330"/>
      <c r="O290" s="330"/>
      <c r="P290" s="330"/>
      <c r="Q290" s="330"/>
      <c r="R290" s="330"/>
      <c r="S290" s="330"/>
    </row>
    <row r="291" spans="1:19">
      <c r="A291" s="330"/>
      <c r="B291" s="330"/>
      <c r="C291" s="330"/>
      <c r="D291" s="330"/>
      <c r="E291" s="330"/>
      <c r="F291" s="330"/>
      <c r="G291" s="330"/>
      <c r="H291" s="330"/>
      <c r="I291" s="330"/>
      <c r="J291" s="330"/>
      <c r="K291" s="330"/>
      <c r="L291" s="330"/>
      <c r="M291" s="330"/>
      <c r="N291" s="330"/>
      <c r="O291" s="330"/>
      <c r="P291" s="330"/>
      <c r="Q291" s="330"/>
      <c r="R291" s="330"/>
      <c r="S291" s="330"/>
    </row>
    <row r="292" spans="1:19">
      <c r="A292" s="330"/>
      <c r="B292" s="330"/>
      <c r="C292" s="330"/>
      <c r="D292" s="330"/>
      <c r="E292" s="330"/>
      <c r="F292" s="330"/>
      <c r="G292" s="330"/>
      <c r="H292" s="330"/>
      <c r="I292" s="330"/>
      <c r="J292" s="330"/>
      <c r="K292" s="330"/>
      <c r="L292" s="330"/>
      <c r="M292" s="330"/>
      <c r="N292" s="330"/>
      <c r="O292" s="330"/>
      <c r="P292" s="330"/>
      <c r="Q292" s="330"/>
      <c r="R292" s="330"/>
      <c r="S292" s="330"/>
    </row>
    <row r="293" spans="1:19">
      <c r="A293" s="330"/>
      <c r="B293" s="330"/>
      <c r="C293" s="330"/>
      <c r="D293" s="330"/>
      <c r="E293" s="330"/>
      <c r="F293" s="330"/>
      <c r="G293" s="330"/>
      <c r="H293" s="330"/>
      <c r="I293" s="330"/>
      <c r="J293" s="330"/>
      <c r="K293" s="330"/>
      <c r="L293" s="330"/>
      <c r="M293" s="330"/>
      <c r="N293" s="330"/>
      <c r="O293" s="330"/>
      <c r="P293" s="330"/>
      <c r="Q293" s="330"/>
      <c r="R293" s="330"/>
      <c r="S293" s="330"/>
    </row>
    <row r="294" spans="1:19">
      <c r="A294" s="330"/>
      <c r="B294" s="330"/>
      <c r="C294" s="330"/>
      <c r="D294" s="330"/>
      <c r="E294" s="330"/>
      <c r="F294" s="330"/>
      <c r="G294" s="330"/>
      <c r="H294" s="330"/>
      <c r="I294" s="330"/>
      <c r="J294" s="330"/>
      <c r="K294" s="330"/>
      <c r="L294" s="330"/>
      <c r="M294" s="330"/>
      <c r="N294" s="330"/>
      <c r="O294" s="330"/>
      <c r="P294" s="330"/>
      <c r="Q294" s="330"/>
      <c r="R294" s="330"/>
      <c r="S294" s="330"/>
    </row>
    <row r="295" spans="1:19">
      <c r="A295" s="330"/>
      <c r="B295" s="330"/>
      <c r="C295" s="330"/>
      <c r="D295" s="330"/>
      <c r="E295" s="330"/>
      <c r="F295" s="330"/>
      <c r="G295" s="330"/>
      <c r="H295" s="330"/>
      <c r="I295" s="330"/>
      <c r="J295" s="330"/>
      <c r="K295" s="330"/>
      <c r="L295" s="330"/>
      <c r="M295" s="330"/>
      <c r="N295" s="330"/>
      <c r="O295" s="330"/>
      <c r="P295" s="330"/>
      <c r="Q295" s="330"/>
      <c r="R295" s="330"/>
      <c r="S295" s="330"/>
    </row>
    <row r="296" spans="1:19">
      <c r="A296" s="330"/>
      <c r="B296" s="330"/>
      <c r="C296" s="330"/>
      <c r="D296" s="330"/>
      <c r="E296" s="330"/>
      <c r="F296" s="330"/>
      <c r="G296" s="330"/>
      <c r="H296" s="330"/>
      <c r="I296" s="330"/>
      <c r="J296" s="330"/>
      <c r="K296" s="330"/>
      <c r="L296" s="330"/>
      <c r="M296" s="330"/>
      <c r="N296" s="330"/>
      <c r="O296" s="330"/>
      <c r="P296" s="330"/>
      <c r="Q296" s="330"/>
      <c r="R296" s="330"/>
      <c r="S296" s="330"/>
    </row>
    <row r="297" spans="1:19">
      <c r="A297" s="330"/>
      <c r="B297" s="330"/>
      <c r="C297" s="330"/>
      <c r="D297" s="330"/>
      <c r="E297" s="330"/>
      <c r="F297" s="330"/>
      <c r="G297" s="330"/>
      <c r="H297" s="330"/>
      <c r="I297" s="330"/>
      <c r="J297" s="330"/>
      <c r="K297" s="330"/>
      <c r="L297" s="330"/>
      <c r="M297" s="330"/>
      <c r="N297" s="330"/>
      <c r="O297" s="330"/>
      <c r="P297" s="330"/>
      <c r="Q297" s="330"/>
      <c r="R297" s="330"/>
      <c r="S297" s="330"/>
    </row>
    <row r="298" spans="1:19">
      <c r="A298" s="330"/>
      <c r="B298" s="330"/>
      <c r="C298" s="330"/>
      <c r="D298" s="330"/>
      <c r="E298" s="330"/>
      <c r="F298" s="330"/>
      <c r="G298" s="330"/>
      <c r="H298" s="330"/>
      <c r="I298" s="330"/>
      <c r="J298" s="330"/>
      <c r="K298" s="330"/>
      <c r="L298" s="330"/>
      <c r="M298" s="330"/>
      <c r="N298" s="330"/>
      <c r="O298" s="330"/>
      <c r="P298" s="330"/>
      <c r="Q298" s="330"/>
      <c r="R298" s="330"/>
      <c r="S298" s="330"/>
    </row>
    <row r="299" spans="1:19">
      <c r="A299" s="330"/>
      <c r="B299" s="330"/>
      <c r="C299" s="330"/>
      <c r="D299" s="330"/>
      <c r="E299" s="330"/>
      <c r="F299" s="330"/>
      <c r="G299" s="330"/>
      <c r="H299" s="330"/>
      <c r="I299" s="330"/>
      <c r="J299" s="330"/>
      <c r="K299" s="330"/>
      <c r="L299" s="330"/>
      <c r="M299" s="330"/>
      <c r="N299" s="330"/>
      <c r="O299" s="330"/>
      <c r="P299" s="330"/>
      <c r="Q299" s="330"/>
      <c r="R299" s="330"/>
      <c r="S299" s="330"/>
    </row>
    <row r="300" spans="1:19">
      <c r="A300" s="330"/>
      <c r="B300" s="330"/>
      <c r="C300" s="330"/>
      <c r="D300" s="330"/>
      <c r="E300" s="330"/>
      <c r="F300" s="330"/>
      <c r="G300" s="330"/>
      <c r="H300" s="330"/>
      <c r="I300" s="330"/>
      <c r="J300" s="330"/>
      <c r="K300" s="330"/>
      <c r="L300" s="330"/>
      <c r="M300" s="330"/>
      <c r="N300" s="330"/>
      <c r="O300" s="330"/>
      <c r="P300" s="330"/>
      <c r="Q300" s="330"/>
      <c r="R300" s="330"/>
      <c r="S300" s="330"/>
    </row>
    <row r="301" spans="1:19">
      <c r="A301" s="330"/>
      <c r="B301" s="330"/>
      <c r="C301" s="330"/>
      <c r="D301" s="330"/>
      <c r="E301" s="330"/>
      <c r="F301" s="330"/>
      <c r="G301" s="330"/>
      <c r="H301" s="330"/>
      <c r="I301" s="330"/>
      <c r="J301" s="330"/>
      <c r="K301" s="330"/>
      <c r="L301" s="330"/>
      <c r="M301" s="330"/>
      <c r="N301" s="330"/>
      <c r="O301" s="330"/>
      <c r="P301" s="330"/>
      <c r="Q301" s="330"/>
      <c r="R301" s="330"/>
      <c r="S301" s="330"/>
    </row>
    <row r="302" spans="1:19">
      <c r="A302" s="330"/>
      <c r="B302" s="330"/>
      <c r="C302" s="330"/>
      <c r="D302" s="330"/>
      <c r="E302" s="330"/>
      <c r="F302" s="330"/>
      <c r="G302" s="330"/>
      <c r="H302" s="330"/>
      <c r="I302" s="330"/>
      <c r="J302" s="330"/>
      <c r="K302" s="330"/>
      <c r="L302" s="330"/>
      <c r="M302" s="330"/>
      <c r="N302" s="330"/>
      <c r="O302" s="330"/>
      <c r="P302" s="330"/>
      <c r="Q302" s="330"/>
      <c r="R302" s="330"/>
      <c r="S302" s="330"/>
    </row>
    <row r="303" spans="1:19">
      <c r="A303" s="330"/>
      <c r="B303" s="330"/>
      <c r="C303" s="330"/>
      <c r="D303" s="330"/>
      <c r="E303" s="330"/>
      <c r="F303" s="330"/>
      <c r="G303" s="330"/>
      <c r="H303" s="330"/>
      <c r="I303" s="330"/>
      <c r="J303" s="330"/>
      <c r="K303" s="330"/>
      <c r="L303" s="330"/>
      <c r="M303" s="330"/>
      <c r="N303" s="330"/>
      <c r="O303" s="330"/>
      <c r="P303" s="330"/>
      <c r="Q303" s="330"/>
      <c r="R303" s="330"/>
      <c r="S303" s="330"/>
    </row>
    <row r="304" spans="1:19">
      <c r="A304" s="330"/>
      <c r="B304" s="330"/>
      <c r="C304" s="330"/>
      <c r="D304" s="330"/>
      <c r="E304" s="330"/>
      <c r="F304" s="330"/>
      <c r="G304" s="330"/>
      <c r="H304" s="330"/>
      <c r="I304" s="330"/>
      <c r="J304" s="330"/>
      <c r="K304" s="330"/>
      <c r="L304" s="330"/>
      <c r="M304" s="330"/>
      <c r="N304" s="330"/>
      <c r="O304" s="330"/>
      <c r="P304" s="330"/>
      <c r="Q304" s="330"/>
      <c r="R304" s="330"/>
      <c r="S304" s="330"/>
    </row>
    <row r="305" spans="1:19">
      <c r="A305" s="330"/>
      <c r="B305" s="330"/>
      <c r="C305" s="330"/>
      <c r="D305" s="330"/>
      <c r="E305" s="330"/>
      <c r="F305" s="330"/>
      <c r="G305" s="330"/>
      <c r="H305" s="330"/>
      <c r="I305" s="330"/>
      <c r="J305" s="330"/>
      <c r="K305" s="330"/>
      <c r="L305" s="330"/>
      <c r="M305" s="330"/>
      <c r="N305" s="330"/>
      <c r="O305" s="330"/>
      <c r="P305" s="330"/>
      <c r="Q305" s="330"/>
      <c r="R305" s="330"/>
      <c r="S305" s="330"/>
    </row>
    <row r="306" spans="1:19">
      <c r="A306" s="330"/>
      <c r="B306" s="330"/>
      <c r="C306" s="330"/>
      <c r="D306" s="330"/>
      <c r="E306" s="330"/>
      <c r="F306" s="330"/>
      <c r="G306" s="330"/>
      <c r="H306" s="330"/>
      <c r="I306" s="330"/>
      <c r="J306" s="330"/>
      <c r="K306" s="330"/>
      <c r="L306" s="330"/>
      <c r="M306" s="330"/>
      <c r="N306" s="330"/>
      <c r="O306" s="330"/>
      <c r="P306" s="330"/>
      <c r="Q306" s="330"/>
      <c r="R306" s="330"/>
      <c r="S306" s="330"/>
    </row>
    <row r="307" spans="1:19">
      <c r="A307" s="330"/>
      <c r="B307" s="330"/>
      <c r="C307" s="330"/>
      <c r="D307" s="330"/>
      <c r="E307" s="330"/>
      <c r="F307" s="330"/>
      <c r="G307" s="330"/>
      <c r="H307" s="330"/>
      <c r="I307" s="330"/>
      <c r="J307" s="330"/>
      <c r="K307" s="330"/>
      <c r="L307" s="330"/>
      <c r="M307" s="330"/>
      <c r="N307" s="330"/>
      <c r="O307" s="330"/>
      <c r="P307" s="330"/>
      <c r="Q307" s="330"/>
      <c r="R307" s="330"/>
      <c r="S307" s="330"/>
    </row>
    <row r="308" spans="1:19">
      <c r="A308" s="330"/>
      <c r="B308" s="330"/>
      <c r="C308" s="330"/>
      <c r="D308" s="330"/>
      <c r="E308" s="330"/>
      <c r="F308" s="330"/>
      <c r="G308" s="330"/>
      <c r="H308" s="330"/>
      <c r="I308" s="330"/>
      <c r="J308" s="330"/>
      <c r="K308" s="330"/>
      <c r="L308" s="330"/>
      <c r="M308" s="330"/>
      <c r="N308" s="330"/>
      <c r="O308" s="330"/>
      <c r="P308" s="330"/>
      <c r="Q308" s="330"/>
      <c r="R308" s="330"/>
      <c r="S308" s="330"/>
    </row>
    <row r="309" spans="1:19">
      <c r="A309" s="330"/>
      <c r="B309" s="330"/>
      <c r="C309" s="330"/>
      <c r="D309" s="330"/>
      <c r="E309" s="330"/>
      <c r="F309" s="330"/>
      <c r="G309" s="330"/>
      <c r="H309" s="330"/>
      <c r="I309" s="330"/>
      <c r="J309" s="330"/>
      <c r="K309" s="330"/>
      <c r="L309" s="330"/>
      <c r="M309" s="330"/>
      <c r="N309" s="330"/>
      <c r="O309" s="330"/>
      <c r="P309" s="330"/>
      <c r="Q309" s="330"/>
      <c r="R309" s="330"/>
      <c r="S309" s="330"/>
    </row>
    <row r="310" spans="1:19">
      <c r="A310" s="330"/>
      <c r="B310" s="330"/>
      <c r="C310" s="330"/>
      <c r="D310" s="330"/>
      <c r="E310" s="330"/>
      <c r="F310" s="330"/>
      <c r="G310" s="330"/>
      <c r="H310" s="330"/>
      <c r="I310" s="330"/>
      <c r="J310" s="330"/>
      <c r="K310" s="330"/>
      <c r="L310" s="330"/>
      <c r="M310" s="330"/>
      <c r="N310" s="330"/>
      <c r="O310" s="330"/>
      <c r="P310" s="330"/>
      <c r="Q310" s="330"/>
      <c r="R310" s="330"/>
      <c r="S310" s="330"/>
    </row>
    <row r="311" spans="1:19">
      <c r="A311" s="330"/>
      <c r="B311" s="330"/>
      <c r="C311" s="330"/>
      <c r="D311" s="330"/>
      <c r="E311" s="330"/>
      <c r="F311" s="330"/>
      <c r="G311" s="330"/>
      <c r="H311" s="330"/>
      <c r="I311" s="330"/>
      <c r="J311" s="330"/>
      <c r="K311" s="330"/>
      <c r="L311" s="330"/>
      <c r="M311" s="330"/>
      <c r="N311" s="330"/>
      <c r="O311" s="330"/>
      <c r="P311" s="330"/>
      <c r="Q311" s="330"/>
      <c r="R311" s="330"/>
      <c r="S311" s="330"/>
    </row>
    <row r="312" spans="1:19">
      <c r="A312" s="330"/>
      <c r="B312" s="330"/>
      <c r="C312" s="330"/>
      <c r="D312" s="330"/>
      <c r="E312" s="330"/>
      <c r="F312" s="330"/>
      <c r="G312" s="330"/>
      <c r="H312" s="330"/>
      <c r="I312" s="330"/>
      <c r="J312" s="330"/>
      <c r="K312" s="330"/>
      <c r="L312" s="330"/>
      <c r="M312" s="330"/>
      <c r="N312" s="330"/>
      <c r="O312" s="330"/>
      <c r="P312" s="330"/>
      <c r="Q312" s="330"/>
      <c r="R312" s="330"/>
      <c r="S312" s="330"/>
    </row>
    <row r="313" spans="1:19">
      <c r="A313" s="330"/>
      <c r="B313" s="330"/>
      <c r="C313" s="330"/>
      <c r="D313" s="330"/>
      <c r="E313" s="330"/>
      <c r="F313" s="330"/>
      <c r="G313" s="330"/>
      <c r="H313" s="330"/>
      <c r="I313" s="330"/>
      <c r="J313" s="330"/>
      <c r="K313" s="330"/>
      <c r="L313" s="330"/>
      <c r="M313" s="330"/>
      <c r="N313" s="330"/>
      <c r="O313" s="330"/>
      <c r="P313" s="330"/>
      <c r="Q313" s="330"/>
      <c r="R313" s="330"/>
      <c r="S313" s="330"/>
    </row>
    <row r="314" spans="1:19">
      <c r="A314" s="330"/>
      <c r="B314" s="330"/>
      <c r="C314" s="330"/>
      <c r="D314" s="330"/>
      <c r="E314" s="330"/>
      <c r="F314" s="330"/>
      <c r="G314" s="330"/>
      <c r="H314" s="330"/>
      <c r="I314" s="330"/>
      <c r="J314" s="330"/>
      <c r="K314" s="330"/>
      <c r="L314" s="330"/>
      <c r="M314" s="330"/>
      <c r="N314" s="330"/>
      <c r="O314" s="330"/>
      <c r="P314" s="330"/>
      <c r="Q314" s="330"/>
      <c r="R314" s="330"/>
      <c r="S314" s="330"/>
    </row>
    <row r="315" spans="1:19">
      <c r="A315" s="330"/>
      <c r="B315" s="330"/>
      <c r="C315" s="330"/>
      <c r="D315" s="330"/>
      <c r="E315" s="330"/>
      <c r="F315" s="330"/>
      <c r="G315" s="330"/>
      <c r="H315" s="330"/>
      <c r="I315" s="330"/>
      <c r="J315" s="330"/>
      <c r="K315" s="330"/>
      <c r="L315" s="330"/>
      <c r="M315" s="330"/>
      <c r="N315" s="330"/>
      <c r="O315" s="330"/>
      <c r="P315" s="330"/>
      <c r="Q315" s="330"/>
      <c r="R315" s="330"/>
      <c r="S315" s="330"/>
    </row>
    <row r="316" spans="1:19">
      <c r="A316" s="330"/>
      <c r="B316" s="330"/>
      <c r="C316" s="330"/>
      <c r="D316" s="330"/>
      <c r="E316" s="330"/>
      <c r="F316" s="330"/>
      <c r="G316" s="330"/>
      <c r="H316" s="330"/>
      <c r="I316" s="330"/>
      <c r="J316" s="330"/>
      <c r="K316" s="330"/>
      <c r="L316" s="330"/>
      <c r="M316" s="330"/>
      <c r="N316" s="330"/>
      <c r="O316" s="330"/>
      <c r="P316" s="330"/>
      <c r="Q316" s="330"/>
      <c r="R316" s="330"/>
      <c r="S316" s="330"/>
    </row>
    <row r="317" spans="1:19">
      <c r="A317" s="330"/>
      <c r="B317" s="330"/>
      <c r="C317" s="330"/>
      <c r="D317" s="330"/>
      <c r="E317" s="330"/>
      <c r="F317" s="330"/>
      <c r="G317" s="330"/>
      <c r="H317" s="330"/>
      <c r="I317" s="330"/>
      <c r="J317" s="330"/>
      <c r="K317" s="330"/>
      <c r="L317" s="330"/>
      <c r="M317" s="330"/>
      <c r="N317" s="330"/>
      <c r="O317" s="330"/>
      <c r="P317" s="330"/>
      <c r="Q317" s="330"/>
      <c r="R317" s="330"/>
      <c r="S317" s="330"/>
    </row>
    <row r="318" spans="1:19">
      <c r="A318" s="330"/>
      <c r="B318" s="330"/>
      <c r="C318" s="330"/>
      <c r="D318" s="330"/>
      <c r="E318" s="330"/>
      <c r="F318" s="330"/>
      <c r="G318" s="330"/>
      <c r="H318" s="330"/>
      <c r="I318" s="330"/>
      <c r="J318" s="330"/>
      <c r="K318" s="330"/>
      <c r="L318" s="330"/>
      <c r="M318" s="330"/>
      <c r="N318" s="330"/>
      <c r="O318" s="330"/>
      <c r="P318" s="330"/>
      <c r="Q318" s="330"/>
      <c r="R318" s="330"/>
      <c r="S318" s="330"/>
    </row>
    <row r="319" spans="1:19">
      <c r="A319" s="330"/>
      <c r="B319" s="330"/>
      <c r="C319" s="330"/>
      <c r="D319" s="330"/>
      <c r="E319" s="330"/>
      <c r="F319" s="330"/>
      <c r="G319" s="330"/>
      <c r="H319" s="330"/>
      <c r="I319" s="330"/>
      <c r="J319" s="330"/>
      <c r="K319" s="330"/>
      <c r="L319" s="330"/>
      <c r="M319" s="330"/>
      <c r="N319" s="330"/>
      <c r="O319" s="330"/>
      <c r="P319" s="330"/>
      <c r="Q319" s="330"/>
      <c r="R319" s="330"/>
      <c r="S319" s="330"/>
    </row>
    <row r="320" spans="1:19">
      <c r="A320" s="330"/>
      <c r="B320" s="330"/>
      <c r="C320" s="330"/>
      <c r="D320" s="330"/>
      <c r="E320" s="330"/>
      <c r="F320" s="330"/>
      <c r="G320" s="330"/>
      <c r="H320" s="330"/>
      <c r="I320" s="330"/>
      <c r="J320" s="330"/>
      <c r="K320" s="330"/>
      <c r="L320" s="330"/>
      <c r="M320" s="330"/>
      <c r="N320" s="330"/>
      <c r="O320" s="330"/>
      <c r="P320" s="330"/>
      <c r="Q320" s="330"/>
      <c r="R320" s="330"/>
      <c r="S320" s="330"/>
    </row>
    <row r="321" spans="1:19">
      <c r="A321" s="330"/>
      <c r="B321" s="330"/>
      <c r="C321" s="330"/>
      <c r="D321" s="330"/>
      <c r="E321" s="330"/>
      <c r="F321" s="330"/>
      <c r="G321" s="330"/>
      <c r="H321" s="330"/>
      <c r="I321" s="330"/>
      <c r="J321" s="330"/>
      <c r="K321" s="330"/>
      <c r="L321" s="330"/>
      <c r="M321" s="330"/>
      <c r="N321" s="330"/>
      <c r="O321" s="330"/>
      <c r="P321" s="330"/>
      <c r="Q321" s="330"/>
      <c r="R321" s="330"/>
      <c r="S321" s="330"/>
    </row>
    <row r="322" spans="1:19">
      <c r="A322" s="330"/>
      <c r="B322" s="330"/>
      <c r="C322" s="330"/>
      <c r="D322" s="330"/>
      <c r="E322" s="330"/>
      <c r="F322" s="330"/>
      <c r="G322" s="330"/>
      <c r="H322" s="330"/>
      <c r="I322" s="330"/>
      <c r="J322" s="330"/>
      <c r="K322" s="330"/>
      <c r="L322" s="330"/>
      <c r="M322" s="330"/>
      <c r="N322" s="330"/>
      <c r="O322" s="330"/>
      <c r="P322" s="330"/>
      <c r="Q322" s="330"/>
      <c r="R322" s="330"/>
      <c r="S322" s="330"/>
    </row>
    <row r="323" spans="1:19">
      <c r="A323" s="330"/>
      <c r="B323" s="330"/>
      <c r="C323" s="330"/>
      <c r="D323" s="330"/>
      <c r="E323" s="330"/>
      <c r="F323" s="330"/>
      <c r="G323" s="330"/>
      <c r="H323" s="330"/>
      <c r="I323" s="330"/>
      <c r="J323" s="330"/>
      <c r="K323" s="330"/>
      <c r="L323" s="330"/>
      <c r="M323" s="330"/>
      <c r="N323" s="330"/>
      <c r="O323" s="330"/>
      <c r="P323" s="330"/>
      <c r="Q323" s="330"/>
      <c r="R323" s="330"/>
      <c r="S323" s="330"/>
    </row>
    <row r="324" spans="1:19">
      <c r="A324" s="330"/>
      <c r="B324" s="330"/>
      <c r="C324" s="330"/>
      <c r="D324" s="330"/>
      <c r="E324" s="330"/>
      <c r="F324" s="330"/>
      <c r="G324" s="330"/>
      <c r="H324" s="330"/>
      <c r="I324" s="330"/>
      <c r="J324" s="330"/>
      <c r="K324" s="330"/>
      <c r="L324" s="330"/>
      <c r="M324" s="330"/>
      <c r="N324" s="330"/>
      <c r="O324" s="330"/>
      <c r="P324" s="330"/>
      <c r="Q324" s="330"/>
      <c r="R324" s="330"/>
      <c r="S324" s="330"/>
    </row>
    <row r="325" spans="1:19">
      <c r="A325" s="330"/>
      <c r="B325" s="330"/>
      <c r="C325" s="330"/>
      <c r="D325" s="330"/>
      <c r="E325" s="330"/>
      <c r="F325" s="330"/>
      <c r="G325" s="330"/>
      <c r="H325" s="330"/>
      <c r="I325" s="330"/>
      <c r="J325" s="330"/>
      <c r="K325" s="330"/>
      <c r="L325" s="330"/>
      <c r="M325" s="330"/>
      <c r="N325" s="330"/>
      <c r="O325" s="330"/>
      <c r="P325" s="330"/>
      <c r="Q325" s="330"/>
      <c r="R325" s="330"/>
      <c r="S325" s="330"/>
    </row>
    <row r="326" spans="1:19">
      <c r="A326" s="330"/>
      <c r="B326" s="330"/>
      <c r="C326" s="330"/>
      <c r="D326" s="330"/>
      <c r="E326" s="330"/>
      <c r="F326" s="330"/>
      <c r="G326" s="330"/>
      <c r="H326" s="330"/>
      <c r="I326" s="330"/>
      <c r="J326" s="330"/>
      <c r="K326" s="330"/>
      <c r="L326" s="330"/>
      <c r="M326" s="330"/>
      <c r="N326" s="330"/>
      <c r="O326" s="330"/>
      <c r="P326" s="330"/>
      <c r="Q326" s="330"/>
      <c r="R326" s="330"/>
      <c r="S326" s="330"/>
    </row>
    <row r="327" spans="1:19">
      <c r="A327" s="330"/>
      <c r="B327" s="330"/>
      <c r="C327" s="330"/>
      <c r="D327" s="330"/>
      <c r="E327" s="330"/>
      <c r="F327" s="330"/>
      <c r="G327" s="330"/>
      <c r="H327" s="330"/>
      <c r="I327" s="330"/>
      <c r="J327" s="330"/>
      <c r="K327" s="330"/>
      <c r="L327" s="330"/>
      <c r="M327" s="330"/>
      <c r="N327" s="330"/>
      <c r="O327" s="330"/>
      <c r="P327" s="330"/>
      <c r="Q327" s="330"/>
      <c r="R327" s="330"/>
      <c r="S327" s="330"/>
    </row>
    <row r="328" spans="1:19">
      <c r="A328" s="330"/>
      <c r="B328" s="330"/>
      <c r="C328" s="330"/>
      <c r="D328" s="330"/>
      <c r="E328" s="330"/>
      <c r="F328" s="330"/>
      <c r="G328" s="330"/>
      <c r="H328" s="330"/>
      <c r="I328" s="330"/>
      <c r="J328" s="330"/>
      <c r="K328" s="330"/>
      <c r="L328" s="330"/>
      <c r="M328" s="330"/>
      <c r="N328" s="330"/>
      <c r="O328" s="330"/>
      <c r="P328" s="330"/>
      <c r="Q328" s="330"/>
      <c r="R328" s="330"/>
      <c r="S328" s="330"/>
    </row>
    <row r="329" spans="1:19">
      <c r="A329" s="330"/>
      <c r="B329" s="330"/>
      <c r="C329" s="330"/>
      <c r="D329" s="330"/>
      <c r="E329" s="330"/>
      <c r="F329" s="330"/>
      <c r="G329" s="330"/>
      <c r="H329" s="330"/>
      <c r="I329" s="330"/>
      <c r="J329" s="330"/>
      <c r="K329" s="330"/>
      <c r="L329" s="330"/>
      <c r="M329" s="330"/>
      <c r="N329" s="330"/>
      <c r="O329" s="330"/>
      <c r="P329" s="330"/>
      <c r="Q329" s="330"/>
      <c r="R329" s="330"/>
      <c r="S329" s="330"/>
    </row>
    <row r="330" spans="1:19">
      <c r="A330" s="330"/>
      <c r="B330" s="330"/>
      <c r="C330" s="330"/>
      <c r="D330" s="330"/>
      <c r="E330" s="330"/>
      <c r="F330" s="330"/>
      <c r="G330" s="330"/>
      <c r="H330" s="330"/>
      <c r="I330" s="330"/>
      <c r="J330" s="330"/>
      <c r="K330" s="330"/>
      <c r="L330" s="330"/>
      <c r="M330" s="330"/>
      <c r="N330" s="330"/>
      <c r="O330" s="330"/>
      <c r="P330" s="330"/>
      <c r="Q330" s="330"/>
      <c r="R330" s="330"/>
      <c r="S330" s="330"/>
    </row>
    <row r="331" spans="1:19">
      <c r="A331" s="330"/>
      <c r="B331" s="330"/>
      <c r="C331" s="330"/>
      <c r="D331" s="330"/>
      <c r="E331" s="330"/>
      <c r="F331" s="330"/>
      <c r="G331" s="330"/>
      <c r="H331" s="330"/>
      <c r="I331" s="330"/>
      <c r="J331" s="330"/>
      <c r="K331" s="330"/>
      <c r="L331" s="330"/>
      <c r="M331" s="330"/>
      <c r="N331" s="330"/>
      <c r="O331" s="330"/>
      <c r="P331" s="330"/>
      <c r="Q331" s="330"/>
      <c r="R331" s="330"/>
      <c r="S331" s="330"/>
    </row>
    <row r="332" spans="1:19">
      <c r="A332" s="330"/>
      <c r="B332" s="330"/>
      <c r="C332" s="330"/>
      <c r="D332" s="330"/>
      <c r="E332" s="330"/>
      <c r="F332" s="330"/>
      <c r="G332" s="330"/>
      <c r="H332" s="330"/>
      <c r="I332" s="330"/>
      <c r="J332" s="330"/>
      <c r="K332" s="330"/>
      <c r="L332" s="330"/>
      <c r="M332" s="330"/>
      <c r="N332" s="330"/>
      <c r="O332" s="330"/>
      <c r="P332" s="330"/>
      <c r="Q332" s="330"/>
      <c r="R332" s="330"/>
      <c r="S332" s="330"/>
    </row>
    <row r="333" spans="1:19">
      <c r="A333" s="330"/>
      <c r="B333" s="330"/>
      <c r="C333" s="330"/>
      <c r="D333" s="330"/>
      <c r="E333" s="330"/>
      <c r="F333" s="330"/>
      <c r="G333" s="330"/>
      <c r="H333" s="330"/>
      <c r="I333" s="330"/>
      <c r="J333" s="330"/>
      <c r="K333" s="330"/>
      <c r="L333" s="330"/>
      <c r="M333" s="330"/>
      <c r="N333" s="330"/>
      <c r="O333" s="330"/>
      <c r="P333" s="330"/>
      <c r="Q333" s="330"/>
      <c r="R333" s="330"/>
      <c r="S333" s="330"/>
    </row>
    <row r="334" spans="1:19">
      <c r="A334" s="330"/>
      <c r="B334" s="330"/>
      <c r="C334" s="330"/>
      <c r="D334" s="330"/>
      <c r="E334" s="330"/>
      <c r="F334" s="330"/>
      <c r="G334" s="330"/>
      <c r="H334" s="330"/>
      <c r="I334" s="330"/>
      <c r="J334" s="330"/>
      <c r="K334" s="330"/>
      <c r="L334" s="330"/>
      <c r="M334" s="330"/>
      <c r="N334" s="330"/>
      <c r="O334" s="330"/>
      <c r="P334" s="330"/>
      <c r="Q334" s="330"/>
      <c r="R334" s="330"/>
      <c r="S334" s="330"/>
    </row>
    <row r="335" spans="1:19">
      <c r="A335" s="330"/>
      <c r="B335" s="330"/>
      <c r="C335" s="330"/>
      <c r="D335" s="330"/>
      <c r="E335" s="330"/>
      <c r="F335" s="330"/>
      <c r="G335" s="330"/>
      <c r="H335" s="330"/>
      <c r="I335" s="330"/>
      <c r="J335" s="330"/>
      <c r="K335" s="330"/>
      <c r="L335" s="330"/>
      <c r="M335" s="330"/>
      <c r="N335" s="330"/>
      <c r="O335" s="330"/>
      <c r="P335" s="330"/>
      <c r="Q335" s="330"/>
      <c r="R335" s="330"/>
      <c r="S335" s="330"/>
    </row>
    <row r="336" spans="1:19">
      <c r="A336" s="330"/>
      <c r="B336" s="330"/>
      <c r="C336" s="330"/>
      <c r="D336" s="330"/>
      <c r="E336" s="330"/>
      <c r="F336" s="330"/>
      <c r="G336" s="330"/>
      <c r="H336" s="330"/>
      <c r="I336" s="330"/>
      <c r="J336" s="330"/>
      <c r="K336" s="330"/>
      <c r="L336" s="330"/>
      <c r="M336" s="330"/>
      <c r="N336" s="330"/>
      <c r="O336" s="330"/>
      <c r="P336" s="330"/>
      <c r="Q336" s="330"/>
      <c r="R336" s="330"/>
      <c r="S336" s="330"/>
    </row>
    <row r="337" spans="1:19">
      <c r="A337" s="330"/>
      <c r="B337" s="330"/>
      <c r="C337" s="330"/>
      <c r="D337" s="330"/>
      <c r="E337" s="330"/>
      <c r="F337" s="330"/>
      <c r="G337" s="330"/>
      <c r="H337" s="330"/>
      <c r="I337" s="330"/>
      <c r="J337" s="330"/>
      <c r="K337" s="330"/>
      <c r="L337" s="330"/>
      <c r="M337" s="330"/>
      <c r="N337" s="330"/>
      <c r="O337" s="330"/>
      <c r="P337" s="330"/>
      <c r="Q337" s="330"/>
      <c r="R337" s="330"/>
      <c r="S337" s="330"/>
    </row>
    <row r="338" spans="1:19">
      <c r="A338" s="330"/>
      <c r="B338" s="330"/>
      <c r="C338" s="330"/>
      <c r="D338" s="330"/>
      <c r="E338" s="330"/>
      <c r="F338" s="330"/>
      <c r="G338" s="330"/>
      <c r="H338" s="330"/>
      <c r="I338" s="330"/>
      <c r="J338" s="330"/>
      <c r="K338" s="330"/>
      <c r="L338" s="330"/>
      <c r="M338" s="330"/>
      <c r="N338" s="330"/>
      <c r="O338" s="330"/>
      <c r="P338" s="330"/>
      <c r="Q338" s="330"/>
      <c r="R338" s="330"/>
      <c r="S338" s="330"/>
    </row>
    <row r="339" spans="1:19">
      <c r="A339" s="330"/>
      <c r="B339" s="330"/>
      <c r="C339" s="330"/>
      <c r="D339" s="330"/>
      <c r="E339" s="330"/>
      <c r="F339" s="330"/>
      <c r="G339" s="330"/>
      <c r="H339" s="330"/>
      <c r="I339" s="330"/>
      <c r="J339" s="330"/>
      <c r="K339" s="330"/>
      <c r="L339" s="330"/>
      <c r="M339" s="330"/>
      <c r="N339" s="330"/>
      <c r="O339" s="330"/>
      <c r="P339" s="330"/>
      <c r="Q339" s="330"/>
      <c r="R339" s="330"/>
      <c r="S339" s="330"/>
    </row>
    <row r="340" spans="1:19">
      <c r="A340" s="330"/>
      <c r="B340" s="330"/>
      <c r="C340" s="330"/>
      <c r="D340" s="330"/>
      <c r="E340" s="330"/>
      <c r="F340" s="330"/>
      <c r="G340" s="330"/>
      <c r="H340" s="330"/>
      <c r="I340" s="330"/>
      <c r="J340" s="330"/>
      <c r="K340" s="330"/>
      <c r="L340" s="330"/>
      <c r="M340" s="330"/>
      <c r="N340" s="330"/>
      <c r="O340" s="330"/>
      <c r="P340" s="330"/>
      <c r="Q340" s="330"/>
      <c r="R340" s="330"/>
      <c r="S340" s="330"/>
    </row>
    <row r="341" spans="1:19">
      <c r="A341" s="330"/>
      <c r="B341" s="330"/>
      <c r="C341" s="330"/>
      <c r="D341" s="330"/>
      <c r="E341" s="330"/>
      <c r="F341" s="330"/>
      <c r="G341" s="330"/>
      <c r="H341" s="330"/>
      <c r="I341" s="330"/>
      <c r="J341" s="330"/>
      <c r="K341" s="330"/>
      <c r="L341" s="330"/>
      <c r="M341" s="330"/>
      <c r="N341" s="330"/>
      <c r="O341" s="330"/>
      <c r="P341" s="330"/>
      <c r="Q341" s="330"/>
      <c r="R341" s="330"/>
      <c r="S341" s="330"/>
    </row>
    <row r="342" spans="1:19">
      <c r="A342" s="330"/>
      <c r="B342" s="330"/>
      <c r="C342" s="330"/>
      <c r="D342" s="330"/>
      <c r="E342" s="330"/>
      <c r="F342" s="330"/>
      <c r="G342" s="330"/>
      <c r="H342" s="330"/>
      <c r="I342" s="330"/>
      <c r="J342" s="330"/>
      <c r="K342" s="330"/>
      <c r="L342" s="330"/>
      <c r="M342" s="330"/>
      <c r="N342" s="330"/>
      <c r="O342" s="330"/>
      <c r="P342" s="330"/>
      <c r="Q342" s="330"/>
      <c r="R342" s="330"/>
      <c r="S342" s="330"/>
    </row>
    <row r="343" spans="1:19">
      <c r="A343" s="330"/>
      <c r="B343" s="330"/>
      <c r="C343" s="330"/>
      <c r="D343" s="330"/>
      <c r="E343" s="330"/>
      <c r="F343" s="330"/>
      <c r="G343" s="330"/>
      <c r="H343" s="330"/>
      <c r="I343" s="330"/>
      <c r="J343" s="330"/>
      <c r="K343" s="330"/>
      <c r="L343" s="330"/>
      <c r="M343" s="330"/>
      <c r="N343" s="330"/>
      <c r="O343" s="330"/>
      <c r="P343" s="330"/>
      <c r="Q343" s="330"/>
      <c r="R343" s="330"/>
      <c r="S343" s="330"/>
    </row>
    <row r="344" spans="1:19">
      <c r="A344" s="330"/>
      <c r="B344" s="330"/>
      <c r="C344" s="330"/>
      <c r="D344" s="330"/>
      <c r="E344" s="330"/>
      <c r="F344" s="330"/>
      <c r="G344" s="330"/>
      <c r="H344" s="330"/>
      <c r="I344" s="330"/>
      <c r="J344" s="330"/>
      <c r="K344" s="330"/>
      <c r="L344" s="330"/>
      <c r="M344" s="330"/>
      <c r="N344" s="330"/>
      <c r="O344" s="330"/>
      <c r="P344" s="330"/>
      <c r="Q344" s="330"/>
      <c r="R344" s="330"/>
      <c r="S344" s="330"/>
    </row>
    <row r="345" spans="1:19">
      <c r="A345" s="330"/>
      <c r="B345" s="330"/>
      <c r="C345" s="330"/>
      <c r="D345" s="330"/>
      <c r="E345" s="330"/>
      <c r="F345" s="330"/>
      <c r="G345" s="330"/>
      <c r="H345" s="330"/>
      <c r="I345" s="330"/>
      <c r="J345" s="330"/>
      <c r="K345" s="330"/>
      <c r="L345" s="330"/>
      <c r="M345" s="330"/>
      <c r="N345" s="330"/>
      <c r="O345" s="330"/>
      <c r="P345" s="330"/>
      <c r="Q345" s="330"/>
      <c r="R345" s="330"/>
      <c r="S345" s="330"/>
    </row>
    <row r="346" spans="1:19">
      <c r="A346" s="330"/>
      <c r="B346" s="330"/>
      <c r="C346" s="330"/>
      <c r="D346" s="330"/>
      <c r="E346" s="330"/>
      <c r="F346" s="330"/>
      <c r="G346" s="330"/>
      <c r="H346" s="330"/>
      <c r="I346" s="330"/>
      <c r="J346" s="330"/>
      <c r="K346" s="330"/>
      <c r="L346" s="330"/>
      <c r="M346" s="330"/>
      <c r="N346" s="330"/>
      <c r="O346" s="330"/>
      <c r="P346" s="330"/>
      <c r="Q346" s="330"/>
      <c r="R346" s="330"/>
      <c r="S346" s="330"/>
    </row>
    <row r="347" spans="1:19">
      <c r="A347" s="330"/>
      <c r="B347" s="330"/>
      <c r="C347" s="330"/>
      <c r="D347" s="330"/>
      <c r="E347" s="330"/>
      <c r="F347" s="330"/>
      <c r="G347" s="330"/>
      <c r="H347" s="330"/>
      <c r="I347" s="330"/>
      <c r="J347" s="330"/>
      <c r="K347" s="330"/>
      <c r="L347" s="330"/>
      <c r="M347" s="330"/>
      <c r="N347" s="330"/>
      <c r="O347" s="330"/>
      <c r="P347" s="330"/>
      <c r="Q347" s="330"/>
      <c r="R347" s="330"/>
      <c r="S347" s="330"/>
    </row>
    <row r="348" spans="1:19">
      <c r="A348" s="330"/>
      <c r="B348" s="330"/>
      <c r="C348" s="330"/>
      <c r="D348" s="330"/>
      <c r="E348" s="330"/>
      <c r="F348" s="330"/>
      <c r="G348" s="330"/>
      <c r="H348" s="330"/>
      <c r="I348" s="330"/>
      <c r="J348" s="330"/>
      <c r="K348" s="330"/>
      <c r="L348" s="330"/>
      <c r="M348" s="330"/>
      <c r="N348" s="330"/>
      <c r="O348" s="330"/>
      <c r="P348" s="330"/>
      <c r="Q348" s="330"/>
      <c r="R348" s="330"/>
      <c r="S348" s="330"/>
    </row>
    <row r="349" spans="1:19">
      <c r="A349" s="330"/>
      <c r="B349" s="330"/>
      <c r="C349" s="330"/>
      <c r="D349" s="330"/>
      <c r="E349" s="330"/>
      <c r="F349" s="330"/>
      <c r="G349" s="330"/>
      <c r="H349" s="330"/>
      <c r="I349" s="330"/>
      <c r="J349" s="330"/>
      <c r="K349" s="330"/>
      <c r="L349" s="330"/>
      <c r="M349" s="330"/>
      <c r="N349" s="330"/>
      <c r="O349" s="330"/>
      <c r="P349" s="330"/>
      <c r="Q349" s="330"/>
      <c r="R349" s="330"/>
      <c r="S349" s="330"/>
    </row>
    <row r="350" spans="1:19">
      <c r="A350" s="330"/>
      <c r="B350" s="330"/>
      <c r="C350" s="330"/>
      <c r="D350" s="330"/>
      <c r="E350" s="330"/>
      <c r="F350" s="330"/>
      <c r="G350" s="330"/>
      <c r="H350" s="330"/>
      <c r="I350" s="330"/>
      <c r="J350" s="330"/>
      <c r="K350" s="330"/>
      <c r="L350" s="330"/>
      <c r="M350" s="330"/>
      <c r="N350" s="330"/>
      <c r="O350" s="330"/>
      <c r="P350" s="330"/>
      <c r="Q350" s="330"/>
      <c r="R350" s="330"/>
      <c r="S350" s="330"/>
    </row>
    <row r="351" spans="1:19">
      <c r="A351" s="330"/>
      <c r="B351" s="330"/>
      <c r="C351" s="330"/>
      <c r="D351" s="330"/>
      <c r="E351" s="330"/>
      <c r="F351" s="330"/>
      <c r="G351" s="330"/>
      <c r="H351" s="330"/>
      <c r="I351" s="330"/>
      <c r="J351" s="330"/>
      <c r="K351" s="330"/>
      <c r="L351" s="330"/>
      <c r="M351" s="330"/>
      <c r="N351" s="330"/>
      <c r="O351" s="330"/>
      <c r="P351" s="330"/>
      <c r="Q351" s="330"/>
      <c r="R351" s="330"/>
      <c r="S351" s="330"/>
    </row>
    <row r="352" spans="1:19">
      <c r="A352" s="330"/>
      <c r="B352" s="330"/>
      <c r="C352" s="330"/>
      <c r="D352" s="330"/>
      <c r="E352" s="330"/>
      <c r="F352" s="330"/>
      <c r="G352" s="330"/>
      <c r="H352" s="330"/>
      <c r="I352" s="330"/>
      <c r="J352" s="330"/>
      <c r="K352" s="330"/>
      <c r="L352" s="330"/>
      <c r="M352" s="330"/>
      <c r="N352" s="330"/>
      <c r="O352" s="330"/>
      <c r="P352" s="330"/>
      <c r="Q352" s="330"/>
      <c r="R352" s="330"/>
      <c r="S352" s="330"/>
    </row>
    <row r="353" spans="1:19">
      <c r="A353" s="330"/>
      <c r="B353" s="330"/>
      <c r="C353" s="330"/>
      <c r="D353" s="330"/>
      <c r="E353" s="330"/>
      <c r="F353" s="330"/>
      <c r="G353" s="330"/>
      <c r="H353" s="330"/>
      <c r="I353" s="330"/>
      <c r="J353" s="330"/>
      <c r="K353" s="330"/>
      <c r="L353" s="330"/>
      <c r="M353" s="330"/>
      <c r="N353" s="330"/>
      <c r="O353" s="330"/>
      <c r="P353" s="330"/>
      <c r="Q353" s="330"/>
      <c r="R353" s="330"/>
      <c r="S353" s="330"/>
    </row>
    <row r="354" spans="1:19">
      <c r="A354" s="330"/>
      <c r="B354" s="330"/>
      <c r="C354" s="330"/>
      <c r="D354" s="330"/>
      <c r="E354" s="330"/>
      <c r="F354" s="330"/>
      <c r="G354" s="330"/>
      <c r="H354" s="330"/>
      <c r="I354" s="330"/>
      <c r="J354" s="330"/>
      <c r="K354" s="330"/>
      <c r="L354" s="330"/>
      <c r="M354" s="330"/>
      <c r="N354" s="330"/>
      <c r="O354" s="330"/>
      <c r="P354" s="330"/>
      <c r="Q354" s="330"/>
      <c r="R354" s="330"/>
      <c r="S354" s="330"/>
    </row>
    <row r="355" spans="1:19">
      <c r="A355" s="330"/>
      <c r="B355" s="330"/>
      <c r="C355" s="330"/>
      <c r="D355" s="330"/>
      <c r="E355" s="330"/>
      <c r="F355" s="330"/>
      <c r="G355" s="330"/>
      <c r="H355" s="330"/>
      <c r="I355" s="330"/>
      <c r="J355" s="330"/>
      <c r="K355" s="330"/>
      <c r="L355" s="330"/>
      <c r="M355" s="330"/>
      <c r="N355" s="330"/>
      <c r="O355" s="330"/>
      <c r="P355" s="330"/>
      <c r="Q355" s="330"/>
      <c r="R355" s="330"/>
      <c r="S355" s="330"/>
    </row>
    <row r="356" spans="1:19">
      <c r="A356" s="330"/>
      <c r="B356" s="330"/>
      <c r="C356" s="330"/>
      <c r="D356" s="330"/>
      <c r="E356" s="330"/>
      <c r="F356" s="330"/>
      <c r="G356" s="330"/>
      <c r="H356" s="330"/>
      <c r="I356" s="330"/>
      <c r="J356" s="330"/>
      <c r="K356" s="330"/>
      <c r="L356" s="330"/>
      <c r="M356" s="330"/>
      <c r="N356" s="330"/>
      <c r="O356" s="330"/>
      <c r="P356" s="330"/>
      <c r="Q356" s="330"/>
      <c r="R356" s="330"/>
      <c r="S356" s="330"/>
    </row>
    <row r="357" spans="1:19">
      <c r="A357" s="330"/>
      <c r="B357" s="330"/>
      <c r="C357" s="330"/>
      <c r="D357" s="330"/>
      <c r="E357" s="330"/>
      <c r="F357" s="330"/>
      <c r="G357" s="330"/>
      <c r="H357" s="330"/>
      <c r="I357" s="330"/>
      <c r="J357" s="330"/>
      <c r="K357" s="330"/>
      <c r="L357" s="330"/>
      <c r="M357" s="330"/>
      <c r="N357" s="330"/>
      <c r="O357" s="330"/>
      <c r="P357" s="330"/>
      <c r="Q357" s="330"/>
      <c r="R357" s="330"/>
      <c r="S357" s="330"/>
    </row>
    <row r="358" spans="1:19">
      <c r="A358" s="330"/>
      <c r="B358" s="330"/>
      <c r="C358" s="330"/>
      <c r="D358" s="330"/>
      <c r="E358" s="330"/>
      <c r="F358" s="330"/>
      <c r="G358" s="330"/>
      <c r="H358" s="330"/>
      <c r="I358" s="330"/>
      <c r="J358" s="330"/>
      <c r="K358" s="330"/>
      <c r="L358" s="330"/>
      <c r="M358" s="330"/>
      <c r="N358" s="330"/>
      <c r="O358" s="330"/>
      <c r="P358" s="330"/>
      <c r="Q358" s="330"/>
      <c r="R358" s="330"/>
      <c r="S358" s="330"/>
    </row>
    <row r="359" spans="1:19">
      <c r="A359" s="330"/>
      <c r="B359" s="330"/>
      <c r="C359" s="330"/>
      <c r="D359" s="330"/>
      <c r="E359" s="330"/>
      <c r="F359" s="330"/>
      <c r="G359" s="330"/>
      <c r="H359" s="330"/>
      <c r="I359" s="330"/>
      <c r="J359" s="330"/>
      <c r="K359" s="330"/>
      <c r="L359" s="330"/>
      <c r="M359" s="330"/>
      <c r="N359" s="330"/>
      <c r="O359" s="330"/>
      <c r="P359" s="330"/>
      <c r="Q359" s="330"/>
      <c r="R359" s="330"/>
      <c r="S359" s="330"/>
    </row>
    <row r="360" spans="1:19">
      <c r="A360" s="330"/>
      <c r="B360" s="330"/>
      <c r="C360" s="330"/>
      <c r="D360" s="330"/>
      <c r="E360" s="330"/>
      <c r="F360" s="330"/>
      <c r="G360" s="330"/>
      <c r="H360" s="330"/>
      <c r="I360" s="330"/>
      <c r="J360" s="330"/>
      <c r="K360" s="330"/>
      <c r="L360" s="330"/>
      <c r="M360" s="330"/>
      <c r="N360" s="330"/>
      <c r="O360" s="330"/>
      <c r="P360" s="330"/>
      <c r="Q360" s="330"/>
      <c r="R360" s="330"/>
      <c r="S360" s="330"/>
    </row>
    <row r="361" spans="1:19">
      <c r="A361" s="330"/>
      <c r="B361" s="330"/>
      <c r="C361" s="330"/>
      <c r="D361" s="330"/>
      <c r="E361" s="330"/>
      <c r="F361" s="330"/>
      <c r="G361" s="330"/>
      <c r="H361" s="330"/>
      <c r="I361" s="330"/>
      <c r="J361" s="330"/>
      <c r="K361" s="330"/>
      <c r="L361" s="330"/>
      <c r="M361" s="330"/>
      <c r="N361" s="330"/>
      <c r="O361" s="330"/>
      <c r="P361" s="330"/>
      <c r="Q361" s="330"/>
      <c r="R361" s="330"/>
      <c r="S361" s="330"/>
    </row>
    <row r="362" spans="1:19">
      <c r="A362" s="330"/>
      <c r="B362" s="330"/>
      <c r="C362" s="330"/>
      <c r="D362" s="330"/>
      <c r="E362" s="330"/>
      <c r="F362" s="330"/>
      <c r="G362" s="330"/>
      <c r="H362" s="330"/>
      <c r="I362" s="330"/>
      <c r="J362" s="330"/>
      <c r="K362" s="330"/>
      <c r="L362" s="330"/>
      <c r="M362" s="330"/>
      <c r="N362" s="330"/>
      <c r="O362" s="330"/>
      <c r="P362" s="330"/>
      <c r="Q362" s="330"/>
      <c r="R362" s="330"/>
      <c r="S362" s="330"/>
    </row>
    <row r="363" spans="1:19">
      <c r="A363" s="330"/>
      <c r="B363" s="330"/>
      <c r="C363" s="330"/>
      <c r="D363" s="330"/>
      <c r="E363" s="330"/>
      <c r="F363" s="330"/>
      <c r="G363" s="330"/>
      <c r="H363" s="330"/>
      <c r="I363" s="330"/>
      <c r="J363" s="330"/>
      <c r="K363" s="330"/>
      <c r="L363" s="330"/>
      <c r="M363" s="330"/>
      <c r="N363" s="330"/>
      <c r="O363" s="330"/>
      <c r="P363" s="330"/>
      <c r="Q363" s="330"/>
      <c r="R363" s="330"/>
      <c r="S363" s="330"/>
    </row>
    <row r="364" spans="1:19">
      <c r="A364" s="330"/>
      <c r="B364" s="330"/>
      <c r="C364" s="330"/>
      <c r="D364" s="330"/>
      <c r="E364" s="330"/>
      <c r="F364" s="330"/>
      <c r="G364" s="330"/>
      <c r="H364" s="330"/>
      <c r="I364" s="330"/>
      <c r="J364" s="330"/>
      <c r="K364" s="330"/>
      <c r="L364" s="330"/>
      <c r="M364" s="330"/>
      <c r="N364" s="330"/>
      <c r="O364" s="330"/>
      <c r="P364" s="330"/>
      <c r="Q364" s="330"/>
      <c r="R364" s="330"/>
      <c r="S364" s="330"/>
    </row>
    <row r="365" spans="1:19">
      <c r="A365" s="330"/>
      <c r="B365" s="330"/>
      <c r="C365" s="330"/>
      <c r="D365" s="330"/>
      <c r="E365" s="330"/>
      <c r="F365" s="330"/>
      <c r="G365" s="330"/>
      <c r="H365" s="330"/>
      <c r="I365" s="330"/>
      <c r="J365" s="330"/>
      <c r="K365" s="330"/>
      <c r="L365" s="330"/>
      <c r="M365" s="330"/>
      <c r="N365" s="330"/>
      <c r="O365" s="330"/>
      <c r="P365" s="330"/>
      <c r="Q365" s="330"/>
      <c r="R365" s="330"/>
      <c r="S365" s="330"/>
    </row>
    <row r="366" spans="1:19">
      <c r="A366" s="330"/>
      <c r="B366" s="330"/>
      <c r="C366" s="330"/>
      <c r="D366" s="330"/>
      <c r="E366" s="330"/>
      <c r="F366" s="330"/>
      <c r="G366" s="330"/>
      <c r="H366" s="330"/>
      <c r="I366" s="330"/>
      <c r="J366" s="330"/>
      <c r="K366" s="330"/>
      <c r="L366" s="330"/>
      <c r="M366" s="330"/>
      <c r="N366" s="330"/>
      <c r="O366" s="330"/>
      <c r="P366" s="330"/>
      <c r="Q366" s="330"/>
      <c r="R366" s="330"/>
      <c r="S366" s="330"/>
    </row>
    <row r="367" spans="1:19">
      <c r="A367" s="330"/>
      <c r="B367" s="330"/>
      <c r="C367" s="330"/>
      <c r="D367" s="330"/>
      <c r="E367" s="330"/>
      <c r="F367" s="330"/>
      <c r="G367" s="330"/>
      <c r="H367" s="330"/>
      <c r="I367" s="330"/>
      <c r="J367" s="330"/>
      <c r="K367" s="330"/>
      <c r="L367" s="330"/>
      <c r="M367" s="330"/>
      <c r="N367" s="330"/>
      <c r="O367" s="330"/>
      <c r="P367" s="330"/>
      <c r="Q367" s="330"/>
      <c r="R367" s="330"/>
      <c r="S367" s="330"/>
    </row>
    <row r="368" spans="1:19">
      <c r="A368" s="330"/>
      <c r="B368" s="330"/>
      <c r="C368" s="330"/>
      <c r="D368" s="330"/>
      <c r="E368" s="330"/>
      <c r="F368" s="330"/>
      <c r="G368" s="330"/>
      <c r="H368" s="330"/>
      <c r="I368" s="330"/>
      <c r="J368" s="330"/>
      <c r="K368" s="330"/>
      <c r="L368" s="330"/>
      <c r="M368" s="330"/>
      <c r="N368" s="330"/>
      <c r="O368" s="330"/>
      <c r="P368" s="330"/>
      <c r="Q368" s="330"/>
      <c r="R368" s="330"/>
      <c r="S368" s="330"/>
    </row>
    <row r="369" spans="1:19">
      <c r="A369" s="330"/>
      <c r="B369" s="330"/>
      <c r="C369" s="330"/>
      <c r="D369" s="330"/>
      <c r="E369" s="330"/>
      <c r="F369" s="330"/>
      <c r="G369" s="330"/>
      <c r="H369" s="330"/>
      <c r="I369" s="330"/>
      <c r="J369" s="330"/>
      <c r="K369" s="330"/>
      <c r="L369" s="330"/>
      <c r="M369" s="330"/>
      <c r="N369" s="330"/>
      <c r="O369" s="330"/>
      <c r="P369" s="330"/>
      <c r="Q369" s="330"/>
      <c r="R369" s="330"/>
      <c r="S369" s="330"/>
    </row>
    <row r="370" spans="1:19">
      <c r="A370" s="330"/>
      <c r="B370" s="330"/>
      <c r="C370" s="330"/>
      <c r="D370" s="330"/>
      <c r="E370" s="330"/>
      <c r="F370" s="330"/>
      <c r="G370" s="330"/>
      <c r="H370" s="330"/>
      <c r="I370" s="330"/>
      <c r="J370" s="330"/>
      <c r="K370" s="330"/>
      <c r="L370" s="330"/>
      <c r="M370" s="330"/>
      <c r="N370" s="330"/>
      <c r="O370" s="330"/>
      <c r="P370" s="330"/>
      <c r="Q370" s="330"/>
      <c r="R370" s="330"/>
      <c r="S370" s="330"/>
    </row>
    <row r="371" spans="1:19">
      <c r="A371" s="330"/>
      <c r="B371" s="330"/>
      <c r="C371" s="330"/>
      <c r="D371" s="330"/>
      <c r="E371" s="330"/>
      <c r="F371" s="330"/>
      <c r="G371" s="330"/>
      <c r="H371" s="330"/>
      <c r="I371" s="330"/>
      <c r="J371" s="330"/>
      <c r="K371" s="330"/>
      <c r="L371" s="330"/>
      <c r="M371" s="330"/>
      <c r="N371" s="330"/>
      <c r="O371" s="330"/>
      <c r="P371" s="330"/>
      <c r="Q371" s="330"/>
      <c r="R371" s="330"/>
      <c r="S371" s="330"/>
    </row>
    <row r="372" spans="1:19">
      <c r="A372" s="330"/>
      <c r="B372" s="330"/>
      <c r="C372" s="330"/>
      <c r="D372" s="330"/>
      <c r="E372" s="330"/>
      <c r="F372" s="330"/>
      <c r="G372" s="330"/>
      <c r="H372" s="330"/>
      <c r="I372" s="330"/>
      <c r="J372" s="330"/>
      <c r="K372" s="330"/>
      <c r="L372" s="330"/>
      <c r="M372" s="330"/>
      <c r="N372" s="330"/>
      <c r="O372" s="330"/>
      <c r="P372" s="330"/>
      <c r="Q372" s="330"/>
      <c r="R372" s="330"/>
      <c r="S372" s="330"/>
    </row>
    <row r="373" spans="1:19">
      <c r="A373" s="330"/>
      <c r="B373" s="330"/>
      <c r="C373" s="330"/>
      <c r="D373" s="330"/>
      <c r="E373" s="330"/>
      <c r="F373" s="330"/>
      <c r="G373" s="330"/>
      <c r="H373" s="330"/>
      <c r="I373" s="330"/>
      <c r="J373" s="330"/>
      <c r="K373" s="330"/>
      <c r="L373" s="330"/>
      <c r="M373" s="330"/>
      <c r="N373" s="330"/>
      <c r="O373" s="330"/>
      <c r="P373" s="330"/>
      <c r="Q373" s="330"/>
      <c r="R373" s="330"/>
      <c r="S373" s="330"/>
    </row>
    <row r="374" spans="1:19">
      <c r="A374" s="330"/>
      <c r="B374" s="330"/>
      <c r="C374" s="330"/>
      <c r="D374" s="330"/>
      <c r="E374" s="330"/>
      <c r="F374" s="330"/>
      <c r="G374" s="330"/>
      <c r="H374" s="330"/>
      <c r="I374" s="330"/>
      <c r="J374" s="330"/>
      <c r="K374" s="330"/>
      <c r="L374" s="330"/>
      <c r="M374" s="330"/>
      <c r="N374" s="330"/>
      <c r="O374" s="330"/>
      <c r="P374" s="330"/>
      <c r="Q374" s="330"/>
      <c r="R374" s="330"/>
      <c r="S374" s="330"/>
    </row>
    <row r="375" spans="1:19">
      <c r="A375" s="330"/>
      <c r="B375" s="330"/>
      <c r="C375" s="330"/>
      <c r="D375" s="330"/>
      <c r="E375" s="330"/>
      <c r="F375" s="330"/>
      <c r="G375" s="330"/>
      <c r="H375" s="330"/>
      <c r="I375" s="330"/>
      <c r="J375" s="330"/>
      <c r="K375" s="330"/>
      <c r="L375" s="330"/>
      <c r="M375" s="330"/>
      <c r="N375" s="330"/>
      <c r="O375" s="330"/>
      <c r="P375" s="330"/>
      <c r="Q375" s="330"/>
      <c r="R375" s="330"/>
      <c r="S375" s="330"/>
    </row>
    <row r="376" spans="1:19">
      <c r="A376" s="330"/>
      <c r="B376" s="330"/>
      <c r="C376" s="330"/>
      <c r="D376" s="330"/>
      <c r="E376" s="330"/>
      <c r="F376" s="330"/>
      <c r="G376" s="330"/>
      <c r="H376" s="330"/>
      <c r="I376" s="330"/>
      <c r="J376" s="330"/>
      <c r="K376" s="330"/>
      <c r="L376" s="330"/>
      <c r="M376" s="330"/>
      <c r="N376" s="330"/>
      <c r="O376" s="330"/>
      <c r="P376" s="330"/>
      <c r="Q376" s="330"/>
      <c r="R376" s="330"/>
      <c r="S376" s="330"/>
    </row>
    <row r="377" spans="1:19">
      <c r="A377" s="330"/>
      <c r="B377" s="330"/>
      <c r="C377" s="330"/>
      <c r="D377" s="330"/>
      <c r="E377" s="330"/>
      <c r="F377" s="330"/>
      <c r="G377" s="330"/>
      <c r="H377" s="330"/>
      <c r="I377" s="330"/>
      <c r="J377" s="330"/>
      <c r="K377" s="330"/>
      <c r="L377" s="330"/>
      <c r="M377" s="330"/>
      <c r="N377" s="330"/>
      <c r="O377" s="330"/>
      <c r="P377" s="330"/>
      <c r="Q377" s="330"/>
      <c r="R377" s="330"/>
      <c r="S377" s="330"/>
    </row>
    <row r="378" spans="1:19">
      <c r="A378" s="330"/>
      <c r="B378" s="330"/>
      <c r="C378" s="330"/>
      <c r="D378" s="330"/>
      <c r="E378" s="330"/>
      <c r="F378" s="330"/>
      <c r="G378" s="330"/>
      <c r="H378" s="330"/>
      <c r="I378" s="330"/>
      <c r="J378" s="330"/>
      <c r="K378" s="330"/>
      <c r="L378" s="330"/>
      <c r="M378" s="330"/>
      <c r="N378" s="330"/>
      <c r="O378" s="330"/>
      <c r="P378" s="330"/>
      <c r="Q378" s="330"/>
      <c r="R378" s="330"/>
      <c r="S378" s="330"/>
    </row>
    <row r="379" spans="1:19">
      <c r="A379" s="330"/>
      <c r="B379" s="330"/>
      <c r="C379" s="330"/>
      <c r="D379" s="330"/>
      <c r="E379" s="330"/>
      <c r="F379" s="330"/>
      <c r="G379" s="330"/>
      <c r="H379" s="330"/>
      <c r="I379" s="330"/>
      <c r="J379" s="330"/>
      <c r="K379" s="330"/>
      <c r="L379" s="330"/>
      <c r="M379" s="330"/>
      <c r="N379" s="330"/>
      <c r="O379" s="330"/>
      <c r="P379" s="330"/>
      <c r="Q379" s="330"/>
      <c r="R379" s="330"/>
      <c r="S379" s="330"/>
    </row>
    <row r="380" spans="1:19">
      <c r="A380" s="330"/>
      <c r="B380" s="330"/>
      <c r="C380" s="330"/>
      <c r="D380" s="330"/>
      <c r="E380" s="330"/>
      <c r="F380" s="330"/>
      <c r="G380" s="330"/>
      <c r="H380" s="330"/>
      <c r="I380" s="330"/>
      <c r="J380" s="330"/>
      <c r="K380" s="330"/>
      <c r="L380" s="330"/>
      <c r="M380" s="330"/>
      <c r="N380" s="330"/>
      <c r="O380" s="330"/>
      <c r="P380" s="330"/>
      <c r="Q380" s="330"/>
      <c r="R380" s="330"/>
      <c r="S380" s="330"/>
    </row>
    <row r="381" spans="1:19">
      <c r="A381" s="330"/>
      <c r="B381" s="330"/>
      <c r="C381" s="330"/>
      <c r="D381" s="330"/>
      <c r="E381" s="330"/>
      <c r="F381" s="330"/>
      <c r="G381" s="330"/>
      <c r="H381" s="330"/>
      <c r="I381" s="330"/>
      <c r="J381" s="330"/>
      <c r="K381" s="330"/>
      <c r="L381" s="330"/>
      <c r="M381" s="330"/>
      <c r="N381" s="330"/>
      <c r="O381" s="330"/>
      <c r="P381" s="330"/>
      <c r="Q381" s="330"/>
      <c r="R381" s="330"/>
      <c r="S381" s="330"/>
    </row>
    <row r="382" spans="1:19">
      <c r="A382" s="330"/>
      <c r="B382" s="330"/>
      <c r="C382" s="330"/>
      <c r="D382" s="330"/>
      <c r="E382" s="330"/>
      <c r="F382" s="330"/>
      <c r="G382" s="330"/>
      <c r="H382" s="330"/>
      <c r="I382" s="330"/>
      <c r="J382" s="330"/>
      <c r="K382" s="330"/>
      <c r="L382" s="330"/>
      <c r="M382" s="330"/>
      <c r="N382" s="330"/>
      <c r="O382" s="330"/>
      <c r="P382" s="330"/>
      <c r="Q382" s="330"/>
      <c r="R382" s="330"/>
      <c r="S382" s="330"/>
    </row>
    <row r="383" spans="1:19">
      <c r="A383" s="330"/>
      <c r="B383" s="330"/>
      <c r="C383" s="330"/>
      <c r="D383" s="330"/>
      <c r="E383" s="330"/>
      <c r="F383" s="330"/>
      <c r="G383" s="330"/>
      <c r="H383" s="330"/>
      <c r="I383" s="330"/>
      <c r="J383" s="330"/>
      <c r="K383" s="330"/>
      <c r="L383" s="330"/>
      <c r="M383" s="330"/>
      <c r="N383" s="330"/>
      <c r="O383" s="330"/>
      <c r="P383" s="330"/>
      <c r="Q383" s="330"/>
      <c r="R383" s="330"/>
      <c r="S383" s="330"/>
    </row>
    <row r="384" spans="1:19">
      <c r="A384" s="330"/>
      <c r="B384" s="330"/>
      <c r="C384" s="330"/>
      <c r="D384" s="330"/>
      <c r="E384" s="330"/>
      <c r="F384" s="330"/>
      <c r="G384" s="330"/>
      <c r="H384" s="330"/>
      <c r="I384" s="330"/>
      <c r="J384" s="330"/>
      <c r="K384" s="330"/>
      <c r="L384" s="330"/>
      <c r="M384" s="330"/>
      <c r="N384" s="330"/>
      <c r="O384" s="330"/>
      <c r="P384" s="330"/>
      <c r="Q384" s="330"/>
      <c r="R384" s="330"/>
      <c r="S384" s="330"/>
    </row>
    <row r="385" spans="1:19">
      <c r="A385" s="330"/>
      <c r="B385" s="330"/>
      <c r="C385" s="330"/>
      <c r="D385" s="330"/>
      <c r="E385" s="330"/>
      <c r="F385" s="330"/>
      <c r="G385" s="330"/>
      <c r="H385" s="330"/>
      <c r="I385" s="330"/>
      <c r="J385" s="330"/>
      <c r="K385" s="330"/>
      <c r="L385" s="330"/>
      <c r="M385" s="330"/>
      <c r="N385" s="330"/>
      <c r="O385" s="330"/>
      <c r="P385" s="330"/>
      <c r="Q385" s="330"/>
      <c r="R385" s="330"/>
      <c r="S385" s="330"/>
    </row>
    <row r="386" spans="1:19">
      <c r="A386" s="330"/>
      <c r="B386" s="330"/>
      <c r="C386" s="330"/>
      <c r="D386" s="330"/>
      <c r="E386" s="330"/>
      <c r="F386" s="330"/>
      <c r="G386" s="330"/>
      <c r="H386" s="330"/>
      <c r="I386" s="330"/>
      <c r="J386" s="330"/>
      <c r="K386" s="330"/>
      <c r="L386" s="330"/>
      <c r="M386" s="330"/>
      <c r="N386" s="330"/>
      <c r="O386" s="330"/>
      <c r="P386" s="330"/>
      <c r="Q386" s="330"/>
      <c r="R386" s="330"/>
      <c r="S386" s="330"/>
    </row>
    <row r="387" spans="1:19">
      <c r="A387" s="330"/>
      <c r="B387" s="330"/>
      <c r="C387" s="330"/>
      <c r="D387" s="330"/>
      <c r="E387" s="330"/>
      <c r="F387" s="330"/>
      <c r="G387" s="330"/>
      <c r="H387" s="330"/>
      <c r="I387" s="330"/>
      <c r="J387" s="330"/>
      <c r="K387" s="330"/>
      <c r="L387" s="330"/>
      <c r="M387" s="330"/>
      <c r="N387" s="330"/>
      <c r="O387" s="330"/>
      <c r="P387" s="330"/>
      <c r="Q387" s="330"/>
      <c r="R387" s="330"/>
      <c r="S387" s="330"/>
    </row>
    <row r="388" spans="1:19">
      <c r="A388" s="330"/>
      <c r="B388" s="330"/>
      <c r="C388" s="330"/>
      <c r="D388" s="330"/>
      <c r="E388" s="330"/>
      <c r="F388" s="330"/>
      <c r="G388" s="330"/>
      <c r="H388" s="330"/>
      <c r="I388" s="330"/>
      <c r="J388" s="330"/>
      <c r="K388" s="330"/>
      <c r="L388" s="330"/>
      <c r="M388" s="330"/>
      <c r="N388" s="330"/>
      <c r="O388" s="330"/>
      <c r="P388" s="330"/>
      <c r="Q388" s="330"/>
      <c r="R388" s="330"/>
      <c r="S388" s="330"/>
    </row>
    <row r="389" spans="1:19">
      <c r="A389" s="330"/>
      <c r="B389" s="330"/>
      <c r="C389" s="330"/>
      <c r="D389" s="330"/>
      <c r="E389" s="330"/>
      <c r="F389" s="330"/>
      <c r="G389" s="330"/>
      <c r="H389" s="330"/>
      <c r="I389" s="330"/>
      <c r="J389" s="330"/>
      <c r="K389" s="330"/>
      <c r="L389" s="330"/>
      <c r="M389" s="330"/>
      <c r="N389" s="330"/>
      <c r="O389" s="330"/>
      <c r="P389" s="330"/>
      <c r="Q389" s="330"/>
      <c r="R389" s="330"/>
      <c r="S389" s="330"/>
    </row>
    <row r="390" spans="1:19">
      <c r="A390" s="330"/>
      <c r="B390" s="330"/>
      <c r="C390" s="330"/>
      <c r="D390" s="330"/>
      <c r="E390" s="330"/>
      <c r="F390" s="330"/>
      <c r="G390" s="330"/>
      <c r="H390" s="330"/>
      <c r="I390" s="330"/>
      <c r="J390" s="330"/>
      <c r="K390" s="330"/>
      <c r="L390" s="330"/>
      <c r="M390" s="330"/>
      <c r="N390" s="330"/>
      <c r="O390" s="330"/>
      <c r="P390" s="330"/>
      <c r="Q390" s="330"/>
      <c r="R390" s="330"/>
      <c r="S390" s="330"/>
    </row>
    <row r="391" spans="1:19">
      <c r="A391" s="330"/>
      <c r="B391" s="330"/>
      <c r="C391" s="330"/>
      <c r="D391" s="330"/>
      <c r="E391" s="330"/>
      <c r="F391" s="330"/>
      <c r="G391" s="330"/>
      <c r="H391" s="330"/>
      <c r="I391" s="330"/>
      <c r="J391" s="330"/>
      <c r="K391" s="330"/>
      <c r="L391" s="330"/>
      <c r="M391" s="330"/>
      <c r="N391" s="330"/>
      <c r="O391" s="330"/>
      <c r="P391" s="330"/>
      <c r="Q391" s="330"/>
      <c r="R391" s="330"/>
      <c r="S391" s="330"/>
    </row>
    <row r="392" spans="1:19">
      <c r="A392" s="330"/>
      <c r="B392" s="330"/>
      <c r="C392" s="330"/>
      <c r="D392" s="330"/>
      <c r="E392" s="330"/>
      <c r="F392" s="330"/>
      <c r="G392" s="330"/>
      <c r="H392" s="330"/>
      <c r="I392" s="330"/>
      <c r="J392" s="330"/>
      <c r="K392" s="330"/>
      <c r="L392" s="330"/>
      <c r="M392" s="330"/>
      <c r="N392" s="330"/>
      <c r="O392" s="330"/>
      <c r="P392" s="330"/>
      <c r="Q392" s="330"/>
      <c r="R392" s="330"/>
      <c r="S392" s="330"/>
    </row>
    <row r="393" spans="1:19">
      <c r="A393" s="330"/>
      <c r="B393" s="330"/>
      <c r="C393" s="330"/>
      <c r="D393" s="330"/>
      <c r="E393" s="330"/>
      <c r="F393" s="330"/>
      <c r="G393" s="330"/>
      <c r="H393" s="330"/>
      <c r="I393" s="330"/>
      <c r="J393" s="330"/>
      <c r="K393" s="330"/>
      <c r="L393" s="330"/>
      <c r="M393" s="330"/>
      <c r="N393" s="330"/>
      <c r="O393" s="330"/>
      <c r="P393" s="330"/>
      <c r="Q393" s="330"/>
      <c r="R393" s="330"/>
      <c r="S393" s="330"/>
    </row>
    <row r="394" spans="1:19">
      <c r="A394" s="330"/>
      <c r="B394" s="330"/>
      <c r="C394" s="330"/>
      <c r="D394" s="330"/>
      <c r="E394" s="330"/>
      <c r="F394" s="330"/>
      <c r="G394" s="330"/>
      <c r="H394" s="330"/>
      <c r="I394" s="330"/>
      <c r="J394" s="330"/>
      <c r="K394" s="330"/>
      <c r="L394" s="330"/>
      <c r="M394" s="330"/>
      <c r="N394" s="330"/>
      <c r="O394" s="330"/>
      <c r="P394" s="330"/>
      <c r="Q394" s="330"/>
      <c r="R394" s="330"/>
      <c r="S394" s="330"/>
    </row>
    <row r="395" spans="1:19">
      <c r="A395" s="330"/>
      <c r="B395" s="330"/>
      <c r="C395" s="330"/>
      <c r="D395" s="330"/>
      <c r="E395" s="330"/>
      <c r="F395" s="330"/>
      <c r="G395" s="330"/>
      <c r="H395" s="330"/>
      <c r="I395" s="330"/>
      <c r="J395" s="330"/>
      <c r="K395" s="330"/>
      <c r="L395" s="330"/>
      <c r="M395" s="330"/>
      <c r="N395" s="330"/>
      <c r="O395" s="330"/>
      <c r="P395" s="330"/>
      <c r="Q395" s="330"/>
      <c r="R395" s="330"/>
      <c r="S395" s="330"/>
    </row>
    <row r="396" spans="1:19">
      <c r="A396" s="330"/>
      <c r="B396" s="330"/>
      <c r="C396" s="330"/>
      <c r="D396" s="330"/>
      <c r="E396" s="330"/>
      <c r="F396" s="330"/>
      <c r="G396" s="330"/>
      <c r="H396" s="330"/>
      <c r="I396" s="330"/>
      <c r="J396" s="330"/>
      <c r="K396" s="330"/>
      <c r="L396" s="330"/>
      <c r="M396" s="330"/>
      <c r="N396" s="330"/>
      <c r="O396" s="330"/>
      <c r="P396" s="330"/>
      <c r="Q396" s="330"/>
      <c r="R396" s="330"/>
      <c r="S396" s="330"/>
    </row>
    <row r="397" spans="1:19">
      <c r="A397" s="330"/>
      <c r="B397" s="330"/>
      <c r="C397" s="330"/>
      <c r="D397" s="330"/>
      <c r="E397" s="330"/>
      <c r="F397" s="330"/>
      <c r="G397" s="330"/>
      <c r="H397" s="330"/>
      <c r="I397" s="330"/>
      <c r="J397" s="330"/>
      <c r="K397" s="330"/>
      <c r="L397" s="330"/>
      <c r="M397" s="330"/>
      <c r="N397" s="330"/>
      <c r="O397" s="330"/>
      <c r="P397" s="330"/>
      <c r="Q397" s="330"/>
      <c r="R397" s="330"/>
      <c r="S397" s="330"/>
    </row>
    <row r="398" spans="1:19">
      <c r="A398" s="330"/>
      <c r="B398" s="330"/>
      <c r="C398" s="330"/>
      <c r="D398" s="330"/>
      <c r="E398" s="330"/>
      <c r="F398" s="330"/>
      <c r="G398" s="330"/>
      <c r="H398" s="330"/>
      <c r="I398" s="330"/>
      <c r="J398" s="330"/>
      <c r="K398" s="330"/>
      <c r="L398" s="330"/>
      <c r="M398" s="330"/>
      <c r="N398" s="330"/>
      <c r="O398" s="330"/>
      <c r="P398" s="330"/>
      <c r="Q398" s="330"/>
      <c r="R398" s="330"/>
      <c r="S398" s="330"/>
    </row>
    <row r="399" spans="1:19">
      <c r="A399" s="330"/>
      <c r="B399" s="330"/>
      <c r="C399" s="330"/>
      <c r="D399" s="330"/>
      <c r="E399" s="330"/>
      <c r="F399" s="330"/>
      <c r="G399" s="330"/>
      <c r="H399" s="330"/>
      <c r="I399" s="330"/>
      <c r="J399" s="330"/>
      <c r="K399" s="330"/>
      <c r="L399" s="330"/>
      <c r="M399" s="330"/>
      <c r="N399" s="330"/>
      <c r="O399" s="330"/>
      <c r="P399" s="330"/>
      <c r="Q399" s="330"/>
      <c r="R399" s="330"/>
      <c r="S399" s="330"/>
    </row>
    <row r="400" spans="1:19">
      <c r="A400" s="330"/>
      <c r="B400" s="330"/>
      <c r="C400" s="330"/>
      <c r="D400" s="330"/>
      <c r="E400" s="330"/>
      <c r="F400" s="330"/>
      <c r="G400" s="330"/>
      <c r="H400" s="330"/>
      <c r="I400" s="330"/>
      <c r="J400" s="330"/>
      <c r="K400" s="330"/>
      <c r="L400" s="330"/>
      <c r="M400" s="330"/>
      <c r="N400" s="330"/>
      <c r="O400" s="330"/>
      <c r="P400" s="330"/>
      <c r="Q400" s="330"/>
      <c r="R400" s="330"/>
      <c r="S400" s="330"/>
    </row>
    <row r="401" spans="1:19">
      <c r="A401" s="330"/>
      <c r="B401" s="330"/>
      <c r="C401" s="330"/>
      <c r="D401" s="330"/>
      <c r="E401" s="330"/>
      <c r="F401" s="330"/>
      <c r="G401" s="330"/>
      <c r="H401" s="330"/>
      <c r="I401" s="330"/>
      <c r="J401" s="330"/>
      <c r="K401" s="330"/>
      <c r="L401" s="330"/>
      <c r="M401" s="330"/>
      <c r="N401" s="330"/>
      <c r="O401" s="330"/>
      <c r="P401" s="330"/>
      <c r="Q401" s="330"/>
      <c r="R401" s="330"/>
      <c r="S401" s="330"/>
    </row>
    <row r="402" spans="1:19">
      <c r="A402" s="330"/>
      <c r="B402" s="330"/>
      <c r="C402" s="330"/>
      <c r="D402" s="330"/>
      <c r="E402" s="330"/>
      <c r="F402" s="330"/>
      <c r="G402" s="330"/>
      <c r="H402" s="330"/>
      <c r="I402" s="330"/>
      <c r="J402" s="330"/>
      <c r="K402" s="330"/>
      <c r="L402" s="330"/>
      <c r="M402" s="330"/>
      <c r="N402" s="330"/>
      <c r="O402" s="330"/>
      <c r="P402" s="330"/>
      <c r="Q402" s="330"/>
      <c r="R402" s="330"/>
      <c r="S402" s="330"/>
    </row>
    <row r="403" spans="1:19">
      <c r="A403" s="330"/>
      <c r="B403" s="330"/>
      <c r="C403" s="330"/>
      <c r="D403" s="330"/>
      <c r="E403" s="330"/>
      <c r="F403" s="330"/>
      <c r="G403" s="330"/>
      <c r="H403" s="330"/>
      <c r="I403" s="330"/>
      <c r="J403" s="330"/>
      <c r="K403" s="330"/>
      <c r="L403" s="330"/>
      <c r="M403" s="330"/>
      <c r="N403" s="330"/>
      <c r="O403" s="330"/>
      <c r="P403" s="330"/>
      <c r="Q403" s="330"/>
      <c r="R403" s="330"/>
      <c r="S403" s="330"/>
    </row>
    <row r="404" spans="1:19">
      <c r="A404" s="330"/>
      <c r="B404" s="330"/>
      <c r="C404" s="330"/>
      <c r="D404" s="330"/>
      <c r="E404" s="330"/>
      <c r="F404" s="330"/>
      <c r="G404" s="330"/>
      <c r="H404" s="330"/>
      <c r="I404" s="330"/>
      <c r="J404" s="330"/>
      <c r="K404" s="330"/>
      <c r="L404" s="330"/>
      <c r="M404" s="330"/>
      <c r="N404" s="330"/>
      <c r="O404" s="330"/>
      <c r="P404" s="330"/>
      <c r="Q404" s="330"/>
      <c r="R404" s="330"/>
      <c r="S404" s="330"/>
    </row>
    <row r="405" spans="1:19">
      <c r="A405" s="330"/>
      <c r="B405" s="330"/>
      <c r="C405" s="330"/>
      <c r="D405" s="330"/>
      <c r="E405" s="330"/>
      <c r="F405" s="330"/>
      <c r="G405" s="330"/>
      <c r="H405" s="330"/>
      <c r="I405" s="330"/>
      <c r="J405" s="330"/>
      <c r="K405" s="330"/>
      <c r="L405" s="330"/>
      <c r="M405" s="330"/>
      <c r="N405" s="330"/>
      <c r="O405" s="330"/>
      <c r="P405" s="330"/>
      <c r="Q405" s="330"/>
      <c r="R405" s="330"/>
      <c r="S405" s="330"/>
    </row>
    <row r="406" spans="1:19">
      <c r="A406" s="330"/>
      <c r="B406" s="330"/>
      <c r="C406" s="330"/>
      <c r="D406" s="330"/>
      <c r="E406" s="330"/>
      <c r="F406" s="330"/>
      <c r="G406" s="330"/>
      <c r="H406" s="330"/>
      <c r="I406" s="330"/>
      <c r="J406" s="330"/>
      <c r="K406" s="330"/>
      <c r="L406" s="330"/>
      <c r="M406" s="330"/>
      <c r="N406" s="330"/>
      <c r="O406" s="330"/>
      <c r="P406" s="330"/>
      <c r="Q406" s="330"/>
      <c r="R406" s="330"/>
      <c r="S406" s="330"/>
    </row>
    <row r="407" spans="1:19">
      <c r="A407" s="330"/>
      <c r="B407" s="330"/>
      <c r="C407" s="330"/>
      <c r="D407" s="330"/>
      <c r="E407" s="330"/>
      <c r="F407" s="330"/>
      <c r="G407" s="330"/>
      <c r="H407" s="330"/>
      <c r="I407" s="330"/>
      <c r="J407" s="330"/>
      <c r="K407" s="330"/>
      <c r="L407" s="330"/>
      <c r="M407" s="330"/>
      <c r="N407" s="330"/>
      <c r="O407" s="330"/>
      <c r="P407" s="330"/>
      <c r="Q407" s="330"/>
      <c r="R407" s="330"/>
      <c r="S407" s="330"/>
    </row>
    <row r="408" spans="1:19">
      <c r="A408" s="330"/>
      <c r="B408" s="330"/>
      <c r="C408" s="330"/>
      <c r="D408" s="330"/>
      <c r="E408" s="330"/>
      <c r="F408" s="330"/>
      <c r="G408" s="330"/>
      <c r="H408" s="330"/>
      <c r="I408" s="330"/>
      <c r="J408" s="330"/>
      <c r="K408" s="330"/>
      <c r="L408" s="330"/>
      <c r="M408" s="330"/>
      <c r="N408" s="330"/>
      <c r="O408" s="330"/>
      <c r="P408" s="330"/>
      <c r="Q408" s="330"/>
      <c r="R408" s="330"/>
      <c r="S408" s="330"/>
    </row>
    <row r="409" spans="1:19">
      <c r="A409" s="330"/>
      <c r="B409" s="330"/>
      <c r="C409" s="330"/>
      <c r="D409" s="330"/>
      <c r="E409" s="330"/>
      <c r="F409" s="330"/>
      <c r="G409" s="330"/>
      <c r="H409" s="330"/>
      <c r="I409" s="330"/>
      <c r="J409" s="330"/>
      <c r="K409" s="330"/>
      <c r="L409" s="330"/>
      <c r="M409" s="330"/>
      <c r="N409" s="330"/>
      <c r="O409" s="330"/>
      <c r="P409" s="330"/>
      <c r="Q409" s="330"/>
      <c r="R409" s="330"/>
      <c r="S409" s="330"/>
    </row>
    <row r="410" spans="1:19">
      <c r="A410" s="330"/>
      <c r="B410" s="330"/>
      <c r="C410" s="330"/>
      <c r="D410" s="330"/>
      <c r="E410" s="330"/>
      <c r="F410" s="330"/>
      <c r="G410" s="330"/>
      <c r="H410" s="330"/>
      <c r="I410" s="330"/>
      <c r="J410" s="330"/>
      <c r="K410" s="330"/>
      <c r="L410" s="330"/>
      <c r="M410" s="330"/>
      <c r="N410" s="330"/>
      <c r="O410" s="330"/>
      <c r="P410" s="330"/>
      <c r="Q410" s="330"/>
      <c r="R410" s="330"/>
      <c r="S410" s="330"/>
    </row>
    <row r="411" spans="1:19">
      <c r="A411" s="330"/>
      <c r="B411" s="330"/>
      <c r="C411" s="330"/>
      <c r="D411" s="330"/>
      <c r="E411" s="330"/>
      <c r="F411" s="330"/>
      <c r="G411" s="330"/>
      <c r="H411" s="330"/>
      <c r="I411" s="330"/>
      <c r="J411" s="330"/>
      <c r="K411" s="330"/>
      <c r="L411" s="330"/>
      <c r="M411" s="330"/>
      <c r="N411" s="330"/>
      <c r="O411" s="330"/>
      <c r="P411" s="330"/>
      <c r="Q411" s="330"/>
      <c r="R411" s="330"/>
      <c r="S411" s="330"/>
    </row>
    <row r="412" spans="1:19">
      <c r="A412" s="330"/>
      <c r="B412" s="330"/>
      <c r="C412" s="330"/>
      <c r="D412" s="330"/>
      <c r="E412" s="330"/>
      <c r="F412" s="330"/>
      <c r="G412" s="330"/>
      <c r="H412" s="330"/>
      <c r="I412" s="330"/>
      <c r="J412" s="330"/>
      <c r="K412" s="330"/>
      <c r="L412" s="330"/>
      <c r="M412" s="330"/>
      <c r="N412" s="330"/>
      <c r="O412" s="330"/>
      <c r="P412" s="330"/>
      <c r="Q412" s="330"/>
      <c r="R412" s="330"/>
      <c r="S412" s="330"/>
    </row>
    <row r="413" spans="1:19">
      <c r="A413" s="330"/>
      <c r="B413" s="330"/>
      <c r="C413" s="330"/>
      <c r="D413" s="330"/>
      <c r="E413" s="330"/>
      <c r="F413" s="330"/>
      <c r="G413" s="330"/>
      <c r="H413" s="330"/>
      <c r="I413" s="330"/>
      <c r="J413" s="330"/>
      <c r="K413" s="330"/>
      <c r="L413" s="330"/>
      <c r="M413" s="330"/>
      <c r="N413" s="330"/>
      <c r="O413" s="330"/>
      <c r="P413" s="330"/>
      <c r="Q413" s="330"/>
      <c r="R413" s="330"/>
      <c r="S413" s="330"/>
    </row>
    <row r="414" spans="1:19">
      <c r="A414" s="330"/>
      <c r="B414" s="330"/>
      <c r="C414" s="330"/>
      <c r="D414" s="330"/>
      <c r="E414" s="330"/>
      <c r="F414" s="330"/>
      <c r="G414" s="330"/>
      <c r="H414" s="330"/>
      <c r="I414" s="330"/>
      <c r="J414" s="330"/>
      <c r="K414" s="330"/>
      <c r="L414" s="330"/>
      <c r="M414" s="330"/>
      <c r="N414" s="330"/>
      <c r="O414" s="330"/>
      <c r="P414" s="330"/>
      <c r="Q414" s="330"/>
      <c r="R414" s="330"/>
      <c r="S414" s="330"/>
    </row>
    <row r="415" spans="1:19">
      <c r="A415" s="330"/>
      <c r="B415" s="330"/>
      <c r="C415" s="330"/>
      <c r="D415" s="330"/>
      <c r="E415" s="330"/>
      <c r="F415" s="330"/>
      <c r="G415" s="330"/>
      <c r="H415" s="330"/>
      <c r="I415" s="330"/>
      <c r="J415" s="330"/>
      <c r="K415" s="330"/>
      <c r="L415" s="330"/>
      <c r="M415" s="330"/>
      <c r="N415" s="330"/>
      <c r="O415" s="330"/>
      <c r="P415" s="330"/>
      <c r="Q415" s="330"/>
      <c r="R415" s="330"/>
      <c r="S415" s="330"/>
    </row>
    <row r="416" spans="1:19">
      <c r="A416" s="330"/>
      <c r="B416" s="330"/>
      <c r="C416" s="330"/>
      <c r="D416" s="330"/>
      <c r="E416" s="330"/>
      <c r="F416" s="330"/>
      <c r="G416" s="330"/>
      <c r="H416" s="330"/>
      <c r="I416" s="330"/>
      <c r="J416" s="330"/>
      <c r="K416" s="330"/>
      <c r="L416" s="330"/>
      <c r="M416" s="330"/>
      <c r="N416" s="330"/>
      <c r="O416" s="330"/>
      <c r="P416" s="330"/>
      <c r="Q416" s="330"/>
      <c r="R416" s="330"/>
      <c r="S416" s="330"/>
    </row>
    <row r="417" spans="1:19">
      <c r="A417" s="330"/>
      <c r="B417" s="330"/>
      <c r="C417" s="330"/>
      <c r="D417" s="330"/>
      <c r="E417" s="330"/>
      <c r="F417" s="330"/>
      <c r="G417" s="330"/>
      <c r="H417" s="330"/>
      <c r="I417" s="330"/>
      <c r="J417" s="330"/>
      <c r="K417" s="330"/>
      <c r="L417" s="330"/>
      <c r="M417" s="330"/>
      <c r="N417" s="330"/>
      <c r="O417" s="330"/>
      <c r="P417" s="330"/>
      <c r="Q417" s="330"/>
      <c r="R417" s="330"/>
      <c r="S417" s="330"/>
    </row>
    <row r="418" spans="1:19">
      <c r="A418" s="330"/>
      <c r="B418" s="330"/>
      <c r="C418" s="330"/>
      <c r="D418" s="330"/>
      <c r="E418" s="330"/>
      <c r="F418" s="330"/>
      <c r="G418" s="330"/>
      <c r="H418" s="330"/>
      <c r="I418" s="330"/>
      <c r="J418" s="330"/>
      <c r="K418" s="330"/>
      <c r="L418" s="330"/>
      <c r="M418" s="330"/>
      <c r="N418" s="330"/>
      <c r="O418" s="330"/>
      <c r="P418" s="330"/>
      <c r="Q418" s="330"/>
      <c r="R418" s="330"/>
      <c r="S418" s="330"/>
    </row>
    <row r="419" spans="1:19">
      <c r="A419" s="330"/>
      <c r="B419" s="330"/>
      <c r="C419" s="330"/>
      <c r="D419" s="330"/>
      <c r="E419" s="330"/>
      <c r="F419" s="330"/>
      <c r="G419" s="330"/>
      <c r="H419" s="330"/>
      <c r="I419" s="330"/>
      <c r="J419" s="330"/>
      <c r="K419" s="330"/>
      <c r="L419" s="330"/>
      <c r="M419" s="330"/>
      <c r="N419" s="330"/>
      <c r="O419" s="330"/>
      <c r="P419" s="330"/>
      <c r="Q419" s="330"/>
      <c r="R419" s="330"/>
      <c r="S419" s="330"/>
    </row>
    <row r="420" spans="1:19">
      <c r="A420" s="330"/>
      <c r="B420" s="330"/>
      <c r="C420" s="330"/>
      <c r="D420" s="330"/>
      <c r="E420" s="330"/>
      <c r="F420" s="330"/>
      <c r="G420" s="330"/>
      <c r="H420" s="330"/>
      <c r="I420" s="330"/>
      <c r="J420" s="330"/>
      <c r="K420" s="330"/>
      <c r="L420" s="330"/>
      <c r="M420" s="330"/>
      <c r="N420" s="330"/>
      <c r="O420" s="330"/>
      <c r="P420" s="330"/>
      <c r="Q420" s="330"/>
      <c r="R420" s="330"/>
      <c r="S420" s="330"/>
    </row>
    <row r="421" spans="1:19">
      <c r="A421" s="330"/>
      <c r="B421" s="330"/>
      <c r="C421" s="330"/>
      <c r="D421" s="330"/>
      <c r="E421" s="330"/>
      <c r="F421" s="330"/>
      <c r="G421" s="330"/>
      <c r="H421" s="330"/>
      <c r="I421" s="330"/>
      <c r="J421" s="330"/>
      <c r="K421" s="330"/>
      <c r="L421" s="330"/>
      <c r="M421" s="330"/>
      <c r="N421" s="330"/>
      <c r="O421" s="330"/>
      <c r="P421" s="330"/>
      <c r="Q421" s="330"/>
      <c r="R421" s="330"/>
      <c r="S421" s="330"/>
    </row>
    <row r="422" spans="1:19">
      <c r="A422" s="330"/>
      <c r="B422" s="330"/>
      <c r="C422" s="330"/>
      <c r="D422" s="330"/>
      <c r="E422" s="330"/>
      <c r="F422" s="330"/>
      <c r="G422" s="330"/>
      <c r="H422" s="330"/>
      <c r="I422" s="330"/>
      <c r="J422" s="330"/>
      <c r="K422" s="330"/>
      <c r="L422" s="330"/>
      <c r="M422" s="330"/>
      <c r="N422" s="330"/>
      <c r="O422" s="330"/>
      <c r="P422" s="330"/>
      <c r="Q422" s="330"/>
      <c r="R422" s="330"/>
      <c r="S422" s="330"/>
    </row>
    <row r="423" spans="1:19">
      <c r="A423" s="330"/>
      <c r="B423" s="330"/>
      <c r="C423" s="330"/>
      <c r="D423" s="330"/>
      <c r="E423" s="330"/>
      <c r="F423" s="330"/>
      <c r="G423" s="330"/>
      <c r="H423" s="330"/>
      <c r="I423" s="330"/>
      <c r="J423" s="330"/>
      <c r="K423" s="330"/>
      <c r="L423" s="330"/>
      <c r="M423" s="330"/>
      <c r="N423" s="330"/>
      <c r="O423" s="330"/>
      <c r="P423" s="330"/>
      <c r="Q423" s="330"/>
      <c r="R423" s="330"/>
      <c r="S423" s="330"/>
    </row>
    <row r="424" spans="1:19">
      <c r="A424" s="330"/>
      <c r="B424" s="330"/>
      <c r="C424" s="330"/>
      <c r="D424" s="330"/>
      <c r="E424" s="330"/>
      <c r="F424" s="330"/>
      <c r="G424" s="330"/>
      <c r="H424" s="330"/>
      <c r="I424" s="330"/>
      <c r="J424" s="330"/>
      <c r="K424" s="330"/>
      <c r="L424" s="330"/>
      <c r="M424" s="330"/>
      <c r="N424" s="330"/>
      <c r="O424" s="330"/>
      <c r="P424" s="330"/>
      <c r="Q424" s="330"/>
      <c r="R424" s="330"/>
      <c r="S424" s="330"/>
    </row>
    <row r="425" spans="1:19">
      <c r="A425" s="330"/>
      <c r="B425" s="330"/>
      <c r="C425" s="330"/>
      <c r="D425" s="330"/>
      <c r="E425" s="330"/>
      <c r="F425" s="330"/>
      <c r="G425" s="330"/>
      <c r="H425" s="330"/>
      <c r="I425" s="330"/>
      <c r="J425" s="330"/>
      <c r="K425" s="330"/>
      <c r="L425" s="330"/>
      <c r="M425" s="330"/>
      <c r="N425" s="330"/>
      <c r="O425" s="330"/>
      <c r="P425" s="330"/>
      <c r="Q425" s="330"/>
      <c r="R425" s="330"/>
      <c r="S425" s="330"/>
    </row>
    <row r="426" spans="1:19">
      <c r="A426" s="330"/>
      <c r="B426" s="330"/>
      <c r="C426" s="330"/>
      <c r="D426" s="330"/>
      <c r="E426" s="330"/>
      <c r="F426" s="330"/>
      <c r="G426" s="330"/>
      <c r="H426" s="330"/>
      <c r="I426" s="330"/>
      <c r="J426" s="330"/>
      <c r="K426" s="330"/>
      <c r="L426" s="330"/>
      <c r="M426" s="330"/>
      <c r="N426" s="330"/>
      <c r="O426" s="330"/>
      <c r="P426" s="330"/>
      <c r="Q426" s="330"/>
      <c r="R426" s="330"/>
      <c r="S426" s="330"/>
    </row>
    <row r="427" spans="1:19">
      <c r="A427" s="330"/>
      <c r="B427" s="330"/>
      <c r="C427" s="330"/>
      <c r="D427" s="330"/>
      <c r="E427" s="330"/>
      <c r="F427" s="330"/>
      <c r="G427" s="330"/>
      <c r="H427" s="330"/>
      <c r="I427" s="330"/>
      <c r="J427" s="330"/>
      <c r="K427" s="330"/>
      <c r="L427" s="330"/>
      <c r="M427" s="330"/>
      <c r="N427" s="330"/>
      <c r="O427" s="330"/>
      <c r="P427" s="330"/>
      <c r="Q427" s="330"/>
      <c r="R427" s="330"/>
      <c r="S427" s="330"/>
    </row>
    <row r="428" spans="1:19">
      <c r="A428" s="330"/>
      <c r="B428" s="330"/>
      <c r="C428" s="330"/>
      <c r="D428" s="330"/>
      <c r="E428" s="330"/>
      <c r="F428" s="330"/>
      <c r="G428" s="330"/>
      <c r="H428" s="330"/>
      <c r="I428" s="330"/>
      <c r="J428" s="330"/>
      <c r="K428" s="330"/>
      <c r="L428" s="330"/>
      <c r="M428" s="330"/>
      <c r="N428" s="330"/>
      <c r="O428" s="330"/>
      <c r="P428" s="330"/>
      <c r="Q428" s="330"/>
      <c r="R428" s="330"/>
      <c r="S428" s="330"/>
    </row>
    <row r="429" spans="1:19">
      <c r="A429" s="330"/>
      <c r="B429" s="330"/>
      <c r="C429" s="330"/>
      <c r="D429" s="330"/>
      <c r="E429" s="330"/>
      <c r="F429" s="330"/>
      <c r="G429" s="330"/>
      <c r="H429" s="330"/>
      <c r="I429" s="330"/>
      <c r="J429" s="330"/>
      <c r="K429" s="330"/>
      <c r="L429" s="330"/>
      <c r="M429" s="330"/>
      <c r="N429" s="330"/>
      <c r="O429" s="330"/>
      <c r="P429" s="330"/>
      <c r="Q429" s="330"/>
      <c r="R429" s="330"/>
      <c r="S429" s="330"/>
    </row>
    <row r="430" spans="1:19">
      <c r="A430" s="330"/>
      <c r="B430" s="330"/>
      <c r="C430" s="330"/>
      <c r="D430" s="330"/>
      <c r="E430" s="330"/>
      <c r="F430" s="330"/>
      <c r="G430" s="330"/>
      <c r="H430" s="330"/>
      <c r="I430" s="330"/>
      <c r="J430" s="330"/>
      <c r="K430" s="330"/>
      <c r="L430" s="330"/>
      <c r="M430" s="330"/>
      <c r="N430" s="330"/>
      <c r="O430" s="330"/>
      <c r="P430" s="330"/>
      <c r="Q430" s="330"/>
      <c r="R430" s="330"/>
      <c r="S430" s="330"/>
    </row>
    <row r="431" spans="1:19">
      <c r="A431" s="330"/>
      <c r="B431" s="330"/>
      <c r="C431" s="330"/>
      <c r="D431" s="330"/>
      <c r="E431" s="330"/>
      <c r="F431" s="330"/>
      <c r="G431" s="330"/>
      <c r="H431" s="330"/>
      <c r="I431" s="330"/>
      <c r="J431" s="330"/>
      <c r="K431" s="330"/>
      <c r="L431" s="330"/>
      <c r="M431" s="330"/>
      <c r="N431" s="330"/>
      <c r="O431" s="330"/>
      <c r="P431" s="330"/>
      <c r="Q431" s="330"/>
      <c r="R431" s="330"/>
      <c r="S431" s="330"/>
    </row>
    <row r="432" spans="1:19">
      <c r="A432" s="330"/>
      <c r="B432" s="330"/>
      <c r="C432" s="330"/>
      <c r="D432" s="330"/>
      <c r="E432" s="330"/>
      <c r="F432" s="330"/>
      <c r="G432" s="330"/>
      <c r="H432" s="330"/>
      <c r="I432" s="330"/>
      <c r="J432" s="330"/>
      <c r="K432" s="330"/>
      <c r="L432" s="330"/>
      <c r="M432" s="330"/>
      <c r="N432" s="330"/>
      <c r="O432" s="330"/>
      <c r="P432" s="330"/>
      <c r="Q432" s="330"/>
      <c r="R432" s="330"/>
      <c r="S432" s="330"/>
    </row>
    <row r="433" spans="1:19">
      <c r="A433" s="330"/>
      <c r="B433" s="330"/>
      <c r="C433" s="330"/>
      <c r="D433" s="330"/>
      <c r="E433" s="330"/>
      <c r="F433" s="330"/>
      <c r="G433" s="330"/>
      <c r="H433" s="330"/>
      <c r="I433" s="330"/>
      <c r="J433" s="330"/>
      <c r="K433" s="330"/>
      <c r="L433" s="330"/>
      <c r="M433" s="330"/>
      <c r="N433" s="330"/>
      <c r="O433" s="330"/>
      <c r="P433" s="330"/>
      <c r="Q433" s="330"/>
      <c r="R433" s="330"/>
      <c r="S433" s="330"/>
    </row>
    <row r="434" spans="1:19">
      <c r="A434" s="330"/>
      <c r="B434" s="330"/>
      <c r="C434" s="330"/>
      <c r="D434" s="330"/>
      <c r="E434" s="330"/>
      <c r="F434" s="330"/>
      <c r="G434" s="330"/>
      <c r="H434" s="330"/>
      <c r="I434" s="330"/>
      <c r="J434" s="330"/>
      <c r="K434" s="330"/>
      <c r="L434" s="330"/>
      <c r="M434" s="330"/>
      <c r="N434" s="330"/>
      <c r="O434" s="330"/>
      <c r="P434" s="330"/>
      <c r="Q434" s="330"/>
      <c r="R434" s="330"/>
      <c r="S434" s="330"/>
    </row>
    <row r="435" spans="1:19">
      <c r="A435" s="330"/>
      <c r="B435" s="330"/>
      <c r="C435" s="330"/>
      <c r="D435" s="330"/>
      <c r="E435" s="330"/>
      <c r="F435" s="330"/>
      <c r="G435" s="330"/>
      <c r="H435" s="330"/>
      <c r="I435" s="330"/>
      <c r="J435" s="330"/>
      <c r="K435" s="330"/>
      <c r="L435" s="330"/>
      <c r="M435" s="330"/>
      <c r="N435" s="330"/>
      <c r="O435" s="330"/>
      <c r="P435" s="330"/>
      <c r="Q435" s="330"/>
      <c r="R435" s="330"/>
      <c r="S435" s="330"/>
    </row>
    <row r="436" spans="1:19">
      <c r="A436" s="330"/>
      <c r="B436" s="330"/>
      <c r="C436" s="330"/>
      <c r="D436" s="330"/>
      <c r="E436" s="330"/>
      <c r="F436" s="330"/>
      <c r="G436" s="330"/>
      <c r="H436" s="330"/>
      <c r="I436" s="330"/>
      <c r="J436" s="330"/>
      <c r="K436" s="330"/>
      <c r="L436" s="330"/>
      <c r="M436" s="330"/>
      <c r="N436" s="330"/>
      <c r="O436" s="330"/>
      <c r="P436" s="330"/>
      <c r="Q436" s="330"/>
      <c r="R436" s="330"/>
      <c r="S436" s="330"/>
    </row>
    <row r="437" spans="1:19">
      <c r="A437" s="330"/>
      <c r="B437" s="330"/>
      <c r="C437" s="330"/>
      <c r="D437" s="330"/>
      <c r="E437" s="330"/>
      <c r="F437" s="330"/>
      <c r="G437" s="330"/>
      <c r="H437" s="330"/>
      <c r="I437" s="330"/>
      <c r="J437" s="330"/>
      <c r="K437" s="330"/>
      <c r="L437" s="330"/>
      <c r="M437" s="330"/>
      <c r="N437" s="330"/>
      <c r="O437" s="330"/>
      <c r="P437" s="330"/>
      <c r="Q437" s="330"/>
      <c r="R437" s="330"/>
      <c r="S437" s="330"/>
    </row>
    <row r="438" spans="1:19">
      <c r="A438" s="330"/>
      <c r="B438" s="330"/>
      <c r="C438" s="330"/>
      <c r="D438" s="330"/>
      <c r="E438" s="330"/>
      <c r="F438" s="330"/>
      <c r="G438" s="330"/>
      <c r="H438" s="330"/>
      <c r="I438" s="330"/>
      <c r="J438" s="330"/>
      <c r="K438" s="330"/>
      <c r="L438" s="330"/>
      <c r="M438" s="330"/>
      <c r="N438" s="330"/>
      <c r="O438" s="330"/>
      <c r="P438" s="330"/>
      <c r="Q438" s="330"/>
      <c r="R438" s="330"/>
      <c r="S438" s="330"/>
    </row>
    <row r="439" spans="1:19">
      <c r="A439" s="330"/>
      <c r="B439" s="330"/>
      <c r="C439" s="330"/>
      <c r="D439" s="330"/>
      <c r="E439" s="330"/>
      <c r="F439" s="330"/>
      <c r="G439" s="330"/>
      <c r="H439" s="330"/>
      <c r="I439" s="330"/>
      <c r="J439" s="330"/>
      <c r="K439" s="330"/>
      <c r="L439" s="330"/>
      <c r="M439" s="330"/>
      <c r="N439" s="330"/>
      <c r="O439" s="330"/>
      <c r="P439" s="330"/>
      <c r="Q439" s="330"/>
      <c r="R439" s="330"/>
      <c r="S439" s="330"/>
    </row>
    <row r="440" spans="1:19">
      <c r="A440" s="330"/>
      <c r="B440" s="330"/>
      <c r="C440" s="330"/>
      <c r="D440" s="330"/>
      <c r="E440" s="330"/>
      <c r="F440" s="330"/>
      <c r="G440" s="330"/>
      <c r="H440" s="330"/>
      <c r="I440" s="330"/>
      <c r="J440" s="330"/>
      <c r="K440" s="330"/>
      <c r="L440" s="330"/>
      <c r="M440" s="330"/>
      <c r="N440" s="330"/>
      <c r="O440" s="330"/>
      <c r="P440" s="330"/>
      <c r="Q440" s="330"/>
      <c r="R440" s="330"/>
      <c r="S440" s="330"/>
    </row>
    <row r="441" spans="1:19">
      <c r="A441" s="330"/>
      <c r="B441" s="330"/>
      <c r="C441" s="330"/>
      <c r="D441" s="330"/>
      <c r="E441" s="330"/>
      <c r="F441" s="330"/>
      <c r="G441" s="330"/>
      <c r="H441" s="330"/>
      <c r="I441" s="330"/>
      <c r="J441" s="330"/>
      <c r="K441" s="330"/>
      <c r="L441" s="330"/>
      <c r="M441" s="330"/>
      <c r="N441" s="330"/>
      <c r="O441" s="330"/>
      <c r="P441" s="330"/>
      <c r="Q441" s="330"/>
      <c r="R441" s="330"/>
      <c r="S441" s="330"/>
    </row>
    <row r="442" spans="1:19">
      <c r="A442" s="330"/>
      <c r="B442" s="330"/>
      <c r="C442" s="330"/>
      <c r="D442" s="330"/>
      <c r="E442" s="330"/>
      <c r="F442" s="330"/>
      <c r="G442" s="330"/>
      <c r="H442" s="330"/>
      <c r="I442" s="330"/>
      <c r="J442" s="330"/>
      <c r="K442" s="330"/>
      <c r="L442" s="330"/>
      <c r="M442" s="330"/>
      <c r="N442" s="330"/>
      <c r="O442" s="330"/>
      <c r="P442" s="330"/>
      <c r="Q442" s="330"/>
      <c r="R442" s="330"/>
      <c r="S442" s="330"/>
    </row>
    <row r="443" spans="1:19">
      <c r="A443" s="330"/>
      <c r="B443" s="330"/>
      <c r="C443" s="330"/>
      <c r="D443" s="330"/>
      <c r="E443" s="330"/>
      <c r="F443" s="330"/>
      <c r="G443" s="330"/>
      <c r="H443" s="330"/>
      <c r="I443" s="330"/>
      <c r="J443" s="330"/>
      <c r="K443" s="330"/>
      <c r="L443" s="330"/>
      <c r="M443" s="330"/>
      <c r="N443" s="330"/>
      <c r="O443" s="330"/>
      <c r="P443" s="330"/>
      <c r="Q443" s="330"/>
      <c r="R443" s="330"/>
      <c r="S443" s="330"/>
    </row>
    <row r="444" spans="1:19">
      <c r="A444" s="330"/>
      <c r="B444" s="330"/>
      <c r="C444" s="330"/>
      <c r="D444" s="330"/>
      <c r="E444" s="330"/>
      <c r="F444" s="330"/>
      <c r="G444" s="330"/>
      <c r="H444" s="330"/>
      <c r="I444" s="330"/>
      <c r="J444" s="330"/>
      <c r="K444" s="330"/>
      <c r="L444" s="330"/>
      <c r="M444" s="330"/>
      <c r="N444" s="330"/>
      <c r="O444" s="330"/>
      <c r="P444" s="330"/>
      <c r="Q444" s="330"/>
      <c r="R444" s="330"/>
      <c r="S444" s="330"/>
    </row>
    <row r="445" spans="1:19">
      <c r="A445" s="330"/>
      <c r="B445" s="330"/>
      <c r="C445" s="330"/>
      <c r="D445" s="330"/>
      <c r="E445" s="330"/>
      <c r="F445" s="330"/>
      <c r="G445" s="330"/>
      <c r="H445" s="330"/>
      <c r="I445" s="330"/>
      <c r="J445" s="330"/>
      <c r="K445" s="330"/>
      <c r="L445" s="330"/>
      <c r="M445" s="330"/>
      <c r="N445" s="330"/>
      <c r="O445" s="330"/>
      <c r="P445" s="330"/>
      <c r="Q445" s="330"/>
      <c r="R445" s="330"/>
      <c r="S445" s="330"/>
    </row>
    <row r="446" spans="1:19">
      <c r="A446" s="330"/>
      <c r="B446" s="330"/>
      <c r="C446" s="330"/>
      <c r="D446" s="330"/>
      <c r="E446" s="330"/>
      <c r="F446" s="330"/>
      <c r="G446" s="330"/>
      <c r="H446" s="330"/>
      <c r="I446" s="330"/>
      <c r="J446" s="330"/>
      <c r="K446" s="330"/>
      <c r="L446" s="330"/>
      <c r="M446" s="330"/>
      <c r="N446" s="330"/>
      <c r="O446" s="330"/>
      <c r="P446" s="330"/>
      <c r="Q446" s="330"/>
      <c r="R446" s="330"/>
      <c r="S446" s="330"/>
    </row>
    <row r="447" spans="1:19">
      <c r="A447" s="330"/>
      <c r="B447" s="330"/>
      <c r="C447" s="330"/>
      <c r="D447" s="330"/>
      <c r="E447" s="330"/>
      <c r="F447" s="330"/>
      <c r="G447" s="330"/>
      <c r="H447" s="330"/>
      <c r="I447" s="330"/>
      <c r="J447" s="330"/>
      <c r="K447" s="330"/>
      <c r="L447" s="330"/>
      <c r="M447" s="330"/>
      <c r="N447" s="330"/>
      <c r="O447" s="330"/>
      <c r="P447" s="330"/>
      <c r="Q447" s="330"/>
      <c r="R447" s="330"/>
      <c r="S447" s="330"/>
    </row>
    <row r="448" spans="1:19">
      <c r="A448" s="330"/>
      <c r="B448" s="330"/>
      <c r="C448" s="330"/>
      <c r="D448" s="330"/>
      <c r="E448" s="330"/>
      <c r="F448" s="330"/>
      <c r="G448" s="330"/>
      <c r="H448" s="330"/>
      <c r="I448" s="330"/>
      <c r="J448" s="330"/>
      <c r="K448" s="330"/>
      <c r="L448" s="330"/>
      <c r="M448" s="330"/>
      <c r="N448" s="330"/>
      <c r="O448" s="330"/>
      <c r="P448" s="330"/>
      <c r="Q448" s="330"/>
      <c r="R448" s="330"/>
      <c r="S448" s="330"/>
    </row>
    <row r="449" spans="1:19">
      <c r="A449" s="330"/>
      <c r="B449" s="330"/>
      <c r="C449" s="330"/>
      <c r="D449" s="330"/>
      <c r="E449" s="330"/>
      <c r="F449" s="330"/>
      <c r="G449" s="330"/>
      <c r="H449" s="330"/>
      <c r="I449" s="330"/>
      <c r="J449" s="330"/>
      <c r="K449" s="330"/>
      <c r="L449" s="330"/>
      <c r="M449" s="330"/>
      <c r="N449" s="330"/>
      <c r="O449" s="330"/>
      <c r="P449" s="330"/>
      <c r="Q449" s="330"/>
      <c r="R449" s="330"/>
      <c r="S449" s="330"/>
    </row>
    <row r="450" spans="1:19">
      <c r="A450" s="330"/>
      <c r="B450" s="330"/>
      <c r="C450" s="330"/>
      <c r="D450" s="330"/>
      <c r="E450" s="330"/>
      <c r="F450" s="330"/>
      <c r="G450" s="330"/>
      <c r="H450" s="330"/>
      <c r="I450" s="330"/>
      <c r="J450" s="330"/>
      <c r="K450" s="330"/>
      <c r="L450" s="330"/>
      <c r="M450" s="330"/>
      <c r="N450" s="330"/>
      <c r="O450" s="330"/>
      <c r="P450" s="330"/>
      <c r="Q450" s="330"/>
      <c r="R450" s="330"/>
      <c r="S450" s="330"/>
    </row>
    <row r="451" spans="1:19">
      <c r="A451" s="330"/>
      <c r="B451" s="330"/>
      <c r="C451" s="330"/>
      <c r="D451" s="330"/>
      <c r="E451" s="330"/>
      <c r="F451" s="330"/>
      <c r="G451" s="330"/>
      <c r="H451" s="330"/>
      <c r="I451" s="330"/>
      <c r="J451" s="330"/>
      <c r="K451" s="330"/>
      <c r="L451" s="330"/>
      <c r="M451" s="330"/>
      <c r="N451" s="330"/>
      <c r="O451" s="330"/>
      <c r="P451" s="330"/>
      <c r="Q451" s="330"/>
      <c r="R451" s="330"/>
      <c r="S451" s="330"/>
    </row>
    <row r="452" spans="1:19">
      <c r="A452" s="330"/>
      <c r="B452" s="330"/>
      <c r="C452" s="330"/>
      <c r="D452" s="330"/>
      <c r="E452" s="330"/>
      <c r="F452" s="330"/>
      <c r="G452" s="330"/>
      <c r="H452" s="330"/>
      <c r="I452" s="330"/>
      <c r="J452" s="330"/>
      <c r="K452" s="330"/>
      <c r="L452" s="330"/>
      <c r="M452" s="330"/>
      <c r="N452" s="330"/>
      <c r="O452" s="330"/>
      <c r="P452" s="330"/>
      <c r="Q452" s="330"/>
      <c r="R452" s="330"/>
      <c r="S452" s="330"/>
    </row>
    <row r="453" spans="1:19">
      <c r="A453" s="330"/>
      <c r="B453" s="330"/>
      <c r="C453" s="330"/>
      <c r="D453" s="330"/>
      <c r="E453" s="330"/>
      <c r="F453" s="330"/>
      <c r="G453" s="330"/>
      <c r="H453" s="330"/>
      <c r="I453" s="330"/>
      <c r="J453" s="330"/>
      <c r="K453" s="330"/>
      <c r="L453" s="330"/>
      <c r="M453" s="330"/>
      <c r="N453" s="330"/>
      <c r="O453" s="330"/>
      <c r="P453" s="330"/>
      <c r="Q453" s="330"/>
      <c r="R453" s="330"/>
      <c r="S453" s="330"/>
    </row>
    <row r="454" spans="1:19">
      <c r="A454" s="330"/>
      <c r="B454" s="330"/>
      <c r="C454" s="330"/>
      <c r="D454" s="330"/>
      <c r="E454" s="330"/>
      <c r="F454" s="330"/>
      <c r="G454" s="330"/>
      <c r="H454" s="330"/>
      <c r="I454" s="330"/>
      <c r="J454" s="330"/>
      <c r="K454" s="330"/>
      <c r="L454" s="330"/>
      <c r="M454" s="330"/>
      <c r="N454" s="330"/>
      <c r="O454" s="330"/>
      <c r="P454" s="330"/>
      <c r="Q454" s="330"/>
      <c r="R454" s="330"/>
      <c r="S454" s="330"/>
    </row>
    <row r="455" spans="1:19">
      <c r="A455" s="330"/>
      <c r="B455" s="330"/>
      <c r="C455" s="330"/>
      <c r="D455" s="330"/>
      <c r="E455" s="330"/>
      <c r="F455" s="330"/>
      <c r="G455" s="330"/>
      <c r="H455" s="330"/>
      <c r="I455" s="330"/>
      <c r="J455" s="330"/>
      <c r="K455" s="330"/>
      <c r="L455" s="330"/>
      <c r="M455" s="330"/>
      <c r="N455" s="330"/>
      <c r="O455" s="330"/>
      <c r="P455" s="330"/>
      <c r="Q455" s="330"/>
      <c r="R455" s="330"/>
      <c r="S455" s="330"/>
    </row>
    <row r="456" spans="1:19">
      <c r="A456" s="330"/>
      <c r="B456" s="330"/>
      <c r="C456" s="330"/>
      <c r="D456" s="330"/>
      <c r="E456" s="330"/>
      <c r="F456" s="330"/>
      <c r="G456" s="330"/>
      <c r="H456" s="330"/>
      <c r="I456" s="330"/>
      <c r="J456" s="330"/>
      <c r="K456" s="330"/>
      <c r="L456" s="330"/>
      <c r="M456" s="330"/>
      <c r="N456" s="330"/>
      <c r="O456" s="330"/>
      <c r="P456" s="330"/>
      <c r="Q456" s="330"/>
      <c r="R456" s="330"/>
      <c r="S456" s="330"/>
    </row>
    <row r="457" spans="1:19">
      <c r="A457" s="330"/>
      <c r="B457" s="330"/>
      <c r="C457" s="330"/>
      <c r="D457" s="330"/>
      <c r="E457" s="330"/>
      <c r="F457" s="330"/>
      <c r="G457" s="330"/>
      <c r="H457" s="330"/>
      <c r="I457" s="330"/>
      <c r="J457" s="330"/>
      <c r="K457" s="330"/>
      <c r="L457" s="330"/>
      <c r="M457" s="330"/>
      <c r="N457" s="330"/>
      <c r="O457" s="330"/>
      <c r="P457" s="330"/>
      <c r="Q457" s="330"/>
      <c r="R457" s="330"/>
      <c r="S457" s="330"/>
    </row>
    <row r="458" spans="1:19">
      <c r="A458" s="330"/>
      <c r="B458" s="330"/>
      <c r="C458" s="330"/>
      <c r="D458" s="330"/>
      <c r="E458" s="330"/>
      <c r="F458" s="330"/>
      <c r="G458" s="330"/>
      <c r="H458" s="330"/>
      <c r="I458" s="330"/>
      <c r="J458" s="330"/>
      <c r="K458" s="330"/>
      <c r="L458" s="330"/>
      <c r="M458" s="330"/>
      <c r="N458" s="330"/>
      <c r="O458" s="330"/>
      <c r="P458" s="330"/>
      <c r="Q458" s="330"/>
      <c r="R458" s="330"/>
      <c r="S458" s="330"/>
    </row>
    <row r="459" spans="1:19">
      <c r="A459" s="330"/>
      <c r="B459" s="330"/>
      <c r="C459" s="330"/>
      <c r="D459" s="330"/>
      <c r="E459" s="330"/>
      <c r="F459" s="330"/>
      <c r="G459" s="330"/>
      <c r="H459" s="330"/>
      <c r="I459" s="330"/>
      <c r="J459" s="330"/>
      <c r="K459" s="330"/>
      <c r="L459" s="330"/>
      <c r="M459" s="330"/>
      <c r="N459" s="330"/>
      <c r="O459" s="330"/>
      <c r="P459" s="330"/>
      <c r="Q459" s="330"/>
      <c r="R459" s="330"/>
      <c r="S459" s="330"/>
    </row>
    <row r="460" spans="1:19">
      <c r="A460" s="330"/>
      <c r="B460" s="330"/>
      <c r="C460" s="330"/>
      <c r="D460" s="330"/>
      <c r="E460" s="330"/>
      <c r="F460" s="330"/>
      <c r="G460" s="330"/>
      <c r="H460" s="330"/>
      <c r="I460" s="330"/>
      <c r="J460" s="330"/>
      <c r="K460" s="330"/>
      <c r="L460" s="330"/>
      <c r="M460" s="330"/>
      <c r="N460" s="330"/>
      <c r="O460" s="330"/>
      <c r="P460" s="330"/>
      <c r="Q460" s="330"/>
      <c r="R460" s="330"/>
      <c r="S460" s="330"/>
    </row>
    <row r="461" spans="1:19">
      <c r="A461" s="330"/>
      <c r="B461" s="330"/>
      <c r="C461" s="330"/>
      <c r="D461" s="330"/>
      <c r="E461" s="330"/>
      <c r="F461" s="330"/>
      <c r="G461" s="330"/>
      <c r="H461" s="330"/>
      <c r="I461" s="330"/>
      <c r="J461" s="330"/>
      <c r="K461" s="330"/>
      <c r="L461" s="330"/>
      <c r="M461" s="330"/>
      <c r="N461" s="330"/>
      <c r="O461" s="330"/>
      <c r="P461" s="330"/>
      <c r="Q461" s="330"/>
      <c r="R461" s="330"/>
      <c r="S461" s="330"/>
    </row>
    <row r="462" spans="1:19">
      <c r="A462" s="330"/>
      <c r="B462" s="330"/>
      <c r="C462" s="330"/>
      <c r="D462" s="330"/>
      <c r="E462" s="330"/>
      <c r="F462" s="330"/>
      <c r="G462" s="330"/>
      <c r="H462" s="330"/>
      <c r="I462" s="330"/>
      <c r="J462" s="330"/>
      <c r="K462" s="330"/>
      <c r="L462" s="330"/>
      <c r="M462" s="330"/>
      <c r="N462" s="330"/>
      <c r="O462" s="330"/>
      <c r="P462" s="330"/>
      <c r="Q462" s="330"/>
      <c r="R462" s="330"/>
      <c r="S462" s="330"/>
    </row>
    <row r="463" spans="1:19">
      <c r="A463" s="330"/>
      <c r="B463" s="330"/>
      <c r="C463" s="330"/>
      <c r="D463" s="330"/>
      <c r="E463" s="330"/>
      <c r="F463" s="330"/>
      <c r="G463" s="330"/>
      <c r="H463" s="330"/>
      <c r="I463" s="330"/>
      <c r="J463" s="330"/>
      <c r="K463" s="330"/>
      <c r="L463" s="330"/>
      <c r="M463" s="330"/>
      <c r="N463" s="330"/>
      <c r="O463" s="330"/>
      <c r="P463" s="330"/>
      <c r="Q463" s="330"/>
      <c r="R463" s="330"/>
      <c r="S463" s="330"/>
    </row>
    <row r="464" spans="1:19">
      <c r="A464" s="330"/>
      <c r="B464" s="330"/>
      <c r="C464" s="330"/>
      <c r="D464" s="330"/>
      <c r="E464" s="330"/>
      <c r="F464" s="330"/>
      <c r="G464" s="330"/>
      <c r="H464" s="330"/>
      <c r="I464" s="330"/>
      <c r="J464" s="330"/>
      <c r="K464" s="330"/>
      <c r="L464" s="330"/>
      <c r="M464" s="330"/>
      <c r="N464" s="330"/>
      <c r="O464" s="330"/>
      <c r="P464" s="330"/>
      <c r="Q464" s="330"/>
      <c r="R464" s="330"/>
      <c r="S464" s="330"/>
    </row>
    <row r="465" spans="1:19">
      <c r="A465" s="330"/>
      <c r="B465" s="330"/>
      <c r="C465" s="330"/>
      <c r="D465" s="330"/>
      <c r="E465" s="330"/>
      <c r="F465" s="330"/>
      <c r="G465" s="330"/>
      <c r="H465" s="330"/>
      <c r="I465" s="330"/>
      <c r="J465" s="330"/>
      <c r="K465" s="330"/>
      <c r="L465" s="330"/>
      <c r="M465" s="330"/>
      <c r="N465" s="330"/>
      <c r="O465" s="330"/>
      <c r="P465" s="330"/>
      <c r="Q465" s="330"/>
      <c r="R465" s="330"/>
      <c r="S465" s="330"/>
    </row>
    <row r="466" spans="1:19">
      <c r="A466" s="330"/>
      <c r="B466" s="330"/>
      <c r="C466" s="330"/>
      <c r="D466" s="330"/>
      <c r="E466" s="330"/>
      <c r="F466" s="330"/>
      <c r="G466" s="330"/>
      <c r="H466" s="330"/>
      <c r="I466" s="330"/>
      <c r="J466" s="330"/>
      <c r="K466" s="330"/>
      <c r="L466" s="330"/>
      <c r="M466" s="330"/>
      <c r="N466" s="330"/>
      <c r="O466" s="330"/>
      <c r="P466" s="330"/>
      <c r="Q466" s="330"/>
      <c r="R466" s="330"/>
      <c r="S466" s="330"/>
    </row>
    <row r="467" spans="1:19">
      <c r="A467" s="330"/>
      <c r="B467" s="330"/>
      <c r="C467" s="330"/>
      <c r="D467" s="330"/>
      <c r="E467" s="330"/>
      <c r="F467" s="330"/>
      <c r="G467" s="330"/>
      <c r="H467" s="330"/>
      <c r="I467" s="330"/>
      <c r="J467" s="330"/>
      <c r="K467" s="330"/>
      <c r="L467" s="330"/>
      <c r="M467" s="330"/>
      <c r="N467" s="330"/>
      <c r="O467" s="330"/>
      <c r="P467" s="330"/>
      <c r="Q467" s="330"/>
      <c r="R467" s="330"/>
      <c r="S467" s="330"/>
    </row>
    <row r="468" spans="1:19">
      <c r="A468" s="330"/>
      <c r="B468" s="330"/>
      <c r="C468" s="330"/>
      <c r="D468" s="330"/>
      <c r="E468" s="330"/>
      <c r="F468" s="330"/>
      <c r="G468" s="330"/>
      <c r="H468" s="330"/>
      <c r="I468" s="330"/>
      <c r="J468" s="330"/>
      <c r="K468" s="330"/>
      <c r="L468" s="330"/>
      <c r="M468" s="330"/>
      <c r="N468" s="330"/>
      <c r="O468" s="330"/>
      <c r="P468" s="330"/>
      <c r="Q468" s="330"/>
      <c r="R468" s="330"/>
      <c r="S468" s="330"/>
    </row>
    <row r="469" spans="1:19">
      <c r="A469" s="330"/>
      <c r="B469" s="330"/>
      <c r="C469" s="330"/>
      <c r="D469" s="330"/>
      <c r="E469" s="330"/>
      <c r="F469" s="330"/>
      <c r="G469" s="330"/>
      <c r="H469" s="330"/>
      <c r="I469" s="330"/>
      <c r="J469" s="330"/>
      <c r="K469" s="330"/>
      <c r="L469" s="330"/>
      <c r="M469" s="330"/>
      <c r="N469" s="330"/>
      <c r="O469" s="330"/>
      <c r="P469" s="330"/>
      <c r="Q469" s="330"/>
      <c r="R469" s="330"/>
      <c r="S469" s="330"/>
    </row>
    <row r="470" spans="1:19">
      <c r="A470" s="330"/>
      <c r="B470" s="330"/>
      <c r="C470" s="330"/>
      <c r="D470" s="330"/>
      <c r="E470" s="330"/>
      <c r="F470" s="330"/>
      <c r="G470" s="330"/>
      <c r="H470" s="330"/>
      <c r="I470" s="330"/>
      <c r="J470" s="330"/>
      <c r="K470" s="330"/>
      <c r="L470" s="330"/>
      <c r="M470" s="330"/>
      <c r="N470" s="330"/>
      <c r="O470" s="330"/>
      <c r="P470" s="330"/>
      <c r="Q470" s="330"/>
      <c r="R470" s="330"/>
      <c r="S470" s="330"/>
    </row>
    <row r="471" spans="1:19">
      <c r="A471" s="330"/>
      <c r="B471" s="330"/>
      <c r="C471" s="330"/>
      <c r="D471" s="330"/>
      <c r="E471" s="330"/>
      <c r="F471" s="330"/>
      <c r="G471" s="330"/>
      <c r="H471" s="330"/>
      <c r="I471" s="330"/>
      <c r="J471" s="330"/>
      <c r="K471" s="330"/>
      <c r="L471" s="330"/>
      <c r="M471" s="330"/>
      <c r="N471" s="330"/>
      <c r="O471" s="330"/>
      <c r="P471" s="330"/>
      <c r="Q471" s="330"/>
      <c r="R471" s="330"/>
      <c r="S471" s="330"/>
    </row>
    <row r="472" spans="1:19">
      <c r="A472" s="330"/>
      <c r="B472" s="330"/>
      <c r="C472" s="330"/>
      <c r="D472" s="330"/>
      <c r="E472" s="330"/>
      <c r="F472" s="330"/>
      <c r="G472" s="330"/>
      <c r="H472" s="330"/>
      <c r="I472" s="330"/>
      <c r="J472" s="330"/>
      <c r="K472" s="330"/>
      <c r="L472" s="330"/>
      <c r="M472" s="330"/>
      <c r="N472" s="330"/>
      <c r="O472" s="330"/>
      <c r="P472" s="330"/>
      <c r="Q472" s="330"/>
      <c r="R472" s="330"/>
      <c r="S472" s="330"/>
    </row>
    <row r="473" spans="1:19">
      <c r="A473" s="330"/>
      <c r="B473" s="330"/>
      <c r="C473" s="330"/>
      <c r="D473" s="330"/>
      <c r="E473" s="330"/>
      <c r="F473" s="330"/>
      <c r="G473" s="330"/>
      <c r="H473" s="330"/>
      <c r="I473" s="330"/>
      <c r="J473" s="330"/>
      <c r="K473" s="330"/>
      <c r="L473" s="330"/>
      <c r="M473" s="330"/>
      <c r="N473" s="330"/>
      <c r="O473" s="330"/>
      <c r="P473" s="330"/>
      <c r="Q473" s="330"/>
      <c r="R473" s="330"/>
      <c r="S473" s="330"/>
    </row>
    <row r="474" spans="1:19">
      <c r="A474" s="330"/>
      <c r="B474" s="330"/>
      <c r="C474" s="330"/>
      <c r="D474" s="330"/>
      <c r="E474" s="330"/>
      <c r="F474" s="330"/>
      <c r="G474" s="330"/>
      <c r="H474" s="330"/>
      <c r="I474" s="330"/>
      <c r="J474" s="330"/>
      <c r="K474" s="330"/>
      <c r="L474" s="330"/>
      <c r="M474" s="330"/>
      <c r="N474" s="330"/>
      <c r="O474" s="330"/>
      <c r="P474" s="330"/>
      <c r="Q474" s="330"/>
      <c r="R474" s="330"/>
      <c r="S474" s="330"/>
    </row>
    <row r="475" spans="1:19">
      <c r="A475" s="330"/>
      <c r="B475" s="330"/>
      <c r="C475" s="330"/>
      <c r="D475" s="330"/>
      <c r="E475" s="330"/>
      <c r="F475" s="330"/>
      <c r="G475" s="330"/>
      <c r="H475" s="330"/>
      <c r="I475" s="330"/>
      <c r="J475" s="330"/>
      <c r="K475" s="330"/>
      <c r="L475" s="330"/>
      <c r="M475" s="330"/>
      <c r="N475" s="330"/>
      <c r="O475" s="330"/>
      <c r="P475" s="330"/>
      <c r="Q475" s="330"/>
      <c r="R475" s="330"/>
      <c r="S475" s="330"/>
    </row>
    <row r="476" spans="1:19">
      <c r="A476" s="330"/>
      <c r="B476" s="330"/>
      <c r="C476" s="330"/>
      <c r="D476" s="330"/>
      <c r="E476" s="330"/>
      <c r="F476" s="330"/>
      <c r="G476" s="330"/>
      <c r="H476" s="330"/>
      <c r="I476" s="330"/>
      <c r="J476" s="330"/>
      <c r="K476" s="330"/>
      <c r="L476" s="330"/>
      <c r="M476" s="330"/>
      <c r="N476" s="330"/>
      <c r="O476" s="330"/>
      <c r="P476" s="330"/>
      <c r="Q476" s="330"/>
      <c r="R476" s="330"/>
      <c r="S476" s="330"/>
    </row>
    <row r="477" spans="1:19">
      <c r="A477" s="330"/>
      <c r="B477" s="330"/>
      <c r="C477" s="330"/>
      <c r="D477" s="330"/>
      <c r="E477" s="330"/>
      <c r="F477" s="330"/>
      <c r="G477" s="330"/>
      <c r="H477" s="330"/>
      <c r="I477" s="330"/>
      <c r="J477" s="330"/>
      <c r="K477" s="330"/>
      <c r="L477" s="330"/>
      <c r="M477" s="330"/>
      <c r="N477" s="330"/>
      <c r="O477" s="330"/>
      <c r="P477" s="330"/>
      <c r="Q477" s="330"/>
      <c r="R477" s="330"/>
      <c r="S477" s="330"/>
    </row>
    <row r="478" spans="1:19">
      <c r="A478" s="330"/>
      <c r="B478" s="330"/>
      <c r="C478" s="330"/>
      <c r="D478" s="330"/>
      <c r="E478" s="330"/>
      <c r="F478" s="330"/>
      <c r="G478" s="330"/>
      <c r="H478" s="330"/>
      <c r="I478" s="330"/>
      <c r="J478" s="330"/>
      <c r="K478" s="330"/>
      <c r="L478" s="330"/>
      <c r="M478" s="330"/>
      <c r="N478" s="330"/>
      <c r="O478" s="330"/>
      <c r="P478" s="330"/>
      <c r="Q478" s="330"/>
      <c r="R478" s="330"/>
      <c r="S478" s="330"/>
    </row>
    <row r="479" spans="1:19">
      <c r="A479" s="330"/>
      <c r="B479" s="330"/>
      <c r="C479" s="330"/>
      <c r="D479" s="330"/>
      <c r="E479" s="330"/>
      <c r="F479" s="330"/>
      <c r="G479" s="330"/>
      <c r="H479" s="330"/>
      <c r="I479" s="330"/>
      <c r="J479" s="330"/>
      <c r="K479" s="330"/>
      <c r="L479" s="330"/>
      <c r="M479" s="330"/>
      <c r="N479" s="330"/>
      <c r="O479" s="330"/>
      <c r="P479" s="330"/>
      <c r="Q479" s="330"/>
      <c r="R479" s="330"/>
      <c r="S479" s="330"/>
    </row>
    <row r="480" spans="1:19">
      <c r="A480" s="330"/>
      <c r="B480" s="330"/>
      <c r="C480" s="330"/>
      <c r="D480" s="330"/>
      <c r="E480" s="330"/>
      <c r="F480" s="330"/>
      <c r="G480" s="330"/>
      <c r="H480" s="330"/>
      <c r="I480" s="330"/>
      <c r="J480" s="330"/>
      <c r="K480" s="330"/>
      <c r="L480" s="330"/>
      <c r="M480" s="330"/>
      <c r="N480" s="330"/>
      <c r="O480" s="330"/>
      <c r="P480" s="330"/>
      <c r="Q480" s="330"/>
      <c r="R480" s="330"/>
      <c r="S480" s="330"/>
    </row>
    <row r="481" spans="1:19">
      <c r="A481" s="330"/>
      <c r="B481" s="330"/>
      <c r="C481" s="330"/>
      <c r="D481" s="330"/>
      <c r="E481" s="330"/>
      <c r="F481" s="330"/>
      <c r="G481" s="330"/>
      <c r="H481" s="330"/>
      <c r="I481" s="330"/>
      <c r="J481" s="330"/>
      <c r="K481" s="330"/>
      <c r="L481" s="330"/>
      <c r="M481" s="330"/>
      <c r="N481" s="330"/>
      <c r="O481" s="330"/>
      <c r="P481" s="330"/>
      <c r="Q481" s="330"/>
      <c r="R481" s="330"/>
      <c r="S481" s="330"/>
    </row>
    <row r="482" spans="1:19">
      <c r="A482" s="330"/>
      <c r="B482" s="330"/>
      <c r="C482" s="330"/>
      <c r="D482" s="330"/>
      <c r="E482" s="330"/>
      <c r="F482" s="330"/>
      <c r="G482" s="330"/>
      <c r="H482" s="330"/>
      <c r="I482" s="330"/>
      <c r="J482" s="330"/>
      <c r="K482" s="330"/>
      <c r="L482" s="330"/>
      <c r="M482" s="330"/>
      <c r="N482" s="330"/>
      <c r="O482" s="330"/>
      <c r="P482" s="330"/>
      <c r="Q482" s="330"/>
      <c r="R482" s="330"/>
      <c r="S482" s="330"/>
    </row>
    <row r="483" spans="1:19">
      <c r="A483" s="330"/>
      <c r="B483" s="330"/>
      <c r="C483" s="330"/>
      <c r="D483" s="330"/>
      <c r="E483" s="330"/>
      <c r="F483" s="330"/>
      <c r="G483" s="330"/>
      <c r="H483" s="330"/>
      <c r="I483" s="330"/>
      <c r="J483" s="330"/>
      <c r="K483" s="330"/>
      <c r="L483" s="330"/>
      <c r="M483" s="330"/>
      <c r="N483" s="330"/>
      <c r="O483" s="330"/>
      <c r="P483" s="330"/>
      <c r="Q483" s="330"/>
      <c r="R483" s="330"/>
      <c r="S483" s="330"/>
    </row>
    <row r="484" spans="1:19">
      <c r="A484" s="330"/>
      <c r="B484" s="330"/>
      <c r="C484" s="330"/>
      <c r="D484" s="330"/>
      <c r="E484" s="330"/>
      <c r="F484" s="330"/>
      <c r="G484" s="330"/>
      <c r="H484" s="330"/>
      <c r="I484" s="330"/>
      <c r="J484" s="330"/>
      <c r="K484" s="330"/>
      <c r="L484" s="330"/>
      <c r="M484" s="330"/>
      <c r="N484" s="330"/>
      <c r="O484" s="330"/>
      <c r="P484" s="330"/>
      <c r="Q484" s="330"/>
      <c r="R484" s="330"/>
      <c r="S484" s="330"/>
    </row>
    <row r="485" spans="1:19">
      <c r="A485" s="330"/>
      <c r="B485" s="330"/>
      <c r="C485" s="330"/>
      <c r="D485" s="330"/>
      <c r="E485" s="330"/>
      <c r="F485" s="330"/>
      <c r="G485" s="330"/>
      <c r="H485" s="330"/>
      <c r="I485" s="330"/>
      <c r="J485" s="330"/>
      <c r="K485" s="330"/>
      <c r="L485" s="330"/>
      <c r="M485" s="330"/>
      <c r="N485" s="330"/>
      <c r="O485" s="330"/>
      <c r="P485" s="330"/>
      <c r="Q485" s="330"/>
      <c r="R485" s="330"/>
      <c r="S485" s="330"/>
    </row>
    <row r="486" spans="1:19">
      <c r="A486" s="330"/>
      <c r="B486" s="330"/>
      <c r="C486" s="330"/>
      <c r="D486" s="330"/>
      <c r="E486" s="330"/>
      <c r="F486" s="330"/>
      <c r="G486" s="330"/>
      <c r="H486" s="330"/>
      <c r="I486" s="330"/>
      <c r="J486" s="330"/>
      <c r="K486" s="330"/>
      <c r="L486" s="330"/>
      <c r="M486" s="330"/>
      <c r="N486" s="330"/>
      <c r="O486" s="330"/>
      <c r="P486" s="330"/>
      <c r="Q486" s="330"/>
      <c r="R486" s="330"/>
      <c r="S486" s="330"/>
    </row>
    <row r="487" spans="1:19">
      <c r="A487" s="330"/>
      <c r="B487" s="330"/>
      <c r="C487" s="330"/>
      <c r="D487" s="330"/>
      <c r="E487" s="330"/>
      <c r="F487" s="330"/>
      <c r="G487" s="330"/>
      <c r="H487" s="330"/>
      <c r="I487" s="330"/>
      <c r="J487" s="330"/>
      <c r="K487" s="330"/>
      <c r="L487" s="330"/>
      <c r="M487" s="330"/>
      <c r="N487" s="330"/>
      <c r="O487" s="330"/>
      <c r="P487" s="330"/>
      <c r="Q487" s="330"/>
      <c r="R487" s="330"/>
      <c r="S487" s="330"/>
    </row>
    <row r="488" spans="1:19">
      <c r="A488" s="330"/>
      <c r="B488" s="330"/>
      <c r="C488" s="330"/>
      <c r="D488" s="330"/>
      <c r="E488" s="330"/>
      <c r="F488" s="330"/>
      <c r="G488" s="330"/>
      <c r="H488" s="330"/>
      <c r="I488" s="330"/>
      <c r="J488" s="330"/>
      <c r="K488" s="330"/>
      <c r="L488" s="330"/>
      <c r="M488" s="330"/>
      <c r="N488" s="330"/>
      <c r="O488" s="330"/>
      <c r="P488" s="330"/>
      <c r="Q488" s="330"/>
      <c r="R488" s="330"/>
      <c r="S488" s="330"/>
    </row>
    <row r="489" spans="1:19">
      <c r="A489" s="330"/>
      <c r="B489" s="330"/>
      <c r="C489" s="330"/>
      <c r="D489" s="330"/>
      <c r="E489" s="330"/>
      <c r="F489" s="330"/>
      <c r="G489" s="330"/>
      <c r="H489" s="330"/>
      <c r="I489" s="330"/>
      <c r="J489" s="330"/>
      <c r="K489" s="330"/>
      <c r="L489" s="330"/>
      <c r="M489" s="330"/>
      <c r="N489" s="330"/>
      <c r="O489" s="330"/>
      <c r="P489" s="330"/>
      <c r="Q489" s="330"/>
      <c r="R489" s="330"/>
      <c r="S489" s="330"/>
    </row>
    <row r="490" spans="1:19">
      <c r="A490" s="330"/>
      <c r="B490" s="330"/>
      <c r="C490" s="330"/>
      <c r="D490" s="330"/>
      <c r="E490" s="330"/>
      <c r="F490" s="330"/>
      <c r="G490" s="330"/>
      <c r="H490" s="330"/>
      <c r="I490" s="330"/>
      <c r="J490" s="330"/>
      <c r="K490" s="330"/>
      <c r="L490" s="330"/>
      <c r="M490" s="330"/>
      <c r="N490" s="330"/>
      <c r="O490" s="330"/>
      <c r="P490" s="330"/>
      <c r="Q490" s="330"/>
      <c r="R490" s="330"/>
      <c r="S490" s="330"/>
    </row>
    <row r="491" spans="1:19">
      <c r="A491" s="330"/>
      <c r="B491" s="330"/>
      <c r="C491" s="330"/>
      <c r="D491" s="330"/>
      <c r="E491" s="330"/>
      <c r="F491" s="330"/>
      <c r="G491" s="330"/>
      <c r="H491" s="330"/>
      <c r="I491" s="330"/>
      <c r="J491" s="330"/>
      <c r="K491" s="330"/>
      <c r="L491" s="330"/>
      <c r="M491" s="330"/>
      <c r="N491" s="330"/>
      <c r="O491" s="330"/>
      <c r="P491" s="330"/>
      <c r="Q491" s="330"/>
      <c r="R491" s="330"/>
      <c r="S491" s="330"/>
    </row>
    <row r="492" spans="1:19">
      <c r="A492" s="330"/>
      <c r="B492" s="330"/>
      <c r="C492" s="330"/>
      <c r="D492" s="330"/>
      <c r="E492" s="330"/>
      <c r="F492" s="330"/>
      <c r="G492" s="330"/>
      <c r="H492" s="330"/>
      <c r="I492" s="330"/>
      <c r="J492" s="330"/>
      <c r="K492" s="330"/>
      <c r="L492" s="330"/>
      <c r="M492" s="330"/>
      <c r="N492" s="330"/>
      <c r="O492" s="330"/>
      <c r="P492" s="330"/>
      <c r="Q492" s="330"/>
      <c r="R492" s="330"/>
      <c r="S492" s="330"/>
    </row>
    <row r="493" spans="1:19">
      <c r="A493" s="330"/>
      <c r="B493" s="330"/>
      <c r="C493" s="330"/>
      <c r="D493" s="330"/>
      <c r="E493" s="330"/>
      <c r="F493" s="330"/>
      <c r="G493" s="330"/>
      <c r="H493" s="330"/>
      <c r="I493" s="330"/>
      <c r="J493" s="330"/>
      <c r="K493" s="330"/>
      <c r="L493" s="330"/>
      <c r="M493" s="330"/>
      <c r="N493" s="330"/>
      <c r="O493" s="330"/>
      <c r="P493" s="330"/>
      <c r="Q493" s="330"/>
      <c r="R493" s="330"/>
      <c r="S493" s="330"/>
    </row>
    <row r="494" spans="1:19">
      <c r="A494" s="330"/>
      <c r="B494" s="330"/>
      <c r="C494" s="330"/>
      <c r="D494" s="330"/>
      <c r="E494" s="330"/>
      <c r="F494" s="330"/>
      <c r="G494" s="330"/>
      <c r="H494" s="330"/>
      <c r="I494" s="330"/>
      <c r="J494" s="330"/>
      <c r="K494" s="330"/>
      <c r="L494" s="330"/>
      <c r="M494" s="330"/>
      <c r="N494" s="330"/>
      <c r="O494" s="330"/>
      <c r="P494" s="330"/>
      <c r="Q494" s="330"/>
      <c r="R494" s="330"/>
      <c r="S494" s="330"/>
    </row>
    <row r="495" spans="1:19">
      <c r="A495" s="330"/>
      <c r="B495" s="330"/>
      <c r="C495" s="330"/>
      <c r="D495" s="330"/>
      <c r="E495" s="330"/>
      <c r="F495" s="330"/>
      <c r="G495" s="330"/>
      <c r="H495" s="330"/>
      <c r="I495" s="330"/>
      <c r="J495" s="330"/>
      <c r="K495" s="330"/>
      <c r="L495" s="330"/>
      <c r="M495" s="330"/>
      <c r="N495" s="330"/>
      <c r="O495" s="330"/>
      <c r="P495" s="330"/>
      <c r="Q495" s="330"/>
      <c r="R495" s="330"/>
      <c r="S495" s="330"/>
    </row>
    <row r="496" spans="1:19">
      <c r="A496" s="330"/>
      <c r="B496" s="330"/>
      <c r="C496" s="330"/>
      <c r="D496" s="330"/>
      <c r="E496" s="330"/>
      <c r="F496" s="330"/>
      <c r="G496" s="330"/>
      <c r="H496" s="330"/>
      <c r="I496" s="330"/>
      <c r="J496" s="330"/>
      <c r="K496" s="330"/>
      <c r="L496" s="330"/>
      <c r="M496" s="330"/>
      <c r="N496" s="330"/>
      <c r="O496" s="330"/>
      <c r="P496" s="330"/>
      <c r="Q496" s="330"/>
      <c r="R496" s="330"/>
      <c r="S496" s="330"/>
    </row>
    <row r="497" spans="1:19">
      <c r="A497" s="330"/>
      <c r="B497" s="330"/>
      <c r="C497" s="330"/>
      <c r="D497" s="330"/>
      <c r="E497" s="330"/>
      <c r="F497" s="330"/>
      <c r="G497" s="330"/>
      <c r="H497" s="330"/>
      <c r="I497" s="330"/>
      <c r="J497" s="330"/>
      <c r="K497" s="330"/>
      <c r="L497" s="330"/>
      <c r="M497" s="330"/>
      <c r="N497" s="330"/>
      <c r="O497" s="330"/>
      <c r="P497" s="330"/>
      <c r="Q497" s="330"/>
      <c r="R497" s="330"/>
      <c r="S497" s="330"/>
    </row>
    <row r="498" spans="1:19">
      <c r="A498" s="330"/>
      <c r="B498" s="330"/>
      <c r="C498" s="330"/>
      <c r="D498" s="330"/>
      <c r="E498" s="330"/>
      <c r="F498" s="330"/>
      <c r="G498" s="330"/>
      <c r="H498" s="330"/>
      <c r="I498" s="330"/>
      <c r="J498" s="330"/>
      <c r="K498" s="330"/>
      <c r="L498" s="330"/>
      <c r="M498" s="330"/>
      <c r="N498" s="330"/>
      <c r="O498" s="330"/>
      <c r="P498" s="330"/>
      <c r="Q498" s="330"/>
      <c r="R498" s="330"/>
      <c r="S498" s="330"/>
    </row>
    <row r="499" spans="1:19">
      <c r="A499" s="330"/>
      <c r="B499" s="330"/>
      <c r="C499" s="330"/>
      <c r="D499" s="330"/>
      <c r="E499" s="330"/>
      <c r="F499" s="330"/>
      <c r="G499" s="330"/>
      <c r="H499" s="330"/>
      <c r="I499" s="330"/>
      <c r="J499" s="330"/>
      <c r="K499" s="330"/>
      <c r="L499" s="330"/>
      <c r="M499" s="330"/>
      <c r="N499" s="330"/>
      <c r="O499" s="330"/>
      <c r="P499" s="330"/>
      <c r="Q499" s="330"/>
      <c r="R499" s="330"/>
      <c r="S499" s="330"/>
    </row>
    <row r="500" spans="1:19">
      <c r="A500" s="330"/>
      <c r="B500" s="330"/>
      <c r="C500" s="330"/>
      <c r="D500" s="330"/>
      <c r="E500" s="330"/>
      <c r="F500" s="330"/>
      <c r="G500" s="330"/>
      <c r="H500" s="330"/>
      <c r="I500" s="330"/>
      <c r="J500" s="330"/>
      <c r="K500" s="330"/>
      <c r="L500" s="330"/>
      <c r="M500" s="330"/>
      <c r="N500" s="330"/>
      <c r="O500" s="330"/>
      <c r="P500" s="330"/>
      <c r="Q500" s="330"/>
      <c r="R500" s="330"/>
      <c r="S500" s="330"/>
    </row>
    <row r="501" spans="1:19">
      <c r="A501" s="330"/>
      <c r="B501" s="330"/>
      <c r="C501" s="330"/>
      <c r="D501" s="330"/>
      <c r="E501" s="330"/>
      <c r="F501" s="330"/>
      <c r="G501" s="330"/>
      <c r="H501" s="330"/>
      <c r="I501" s="330"/>
      <c r="J501" s="330"/>
      <c r="K501" s="330"/>
      <c r="L501" s="330"/>
      <c r="M501" s="330"/>
      <c r="N501" s="330"/>
      <c r="O501" s="330"/>
      <c r="P501" s="330"/>
      <c r="Q501" s="330"/>
      <c r="R501" s="330"/>
      <c r="S501" s="330"/>
    </row>
    <row r="502" spans="1:19">
      <c r="A502" s="330"/>
      <c r="B502" s="330"/>
      <c r="C502" s="330"/>
      <c r="D502" s="330"/>
      <c r="E502" s="330"/>
      <c r="F502" s="330"/>
      <c r="G502" s="330"/>
      <c r="H502" s="330"/>
      <c r="I502" s="330"/>
      <c r="J502" s="330"/>
      <c r="K502" s="330"/>
      <c r="L502" s="330"/>
      <c r="M502" s="330"/>
      <c r="N502" s="330"/>
      <c r="O502" s="330"/>
      <c r="P502" s="330"/>
      <c r="Q502" s="330"/>
      <c r="R502" s="330"/>
      <c r="S502" s="330"/>
    </row>
    <row r="503" spans="1:19">
      <c r="A503" s="330"/>
      <c r="B503" s="330"/>
      <c r="C503" s="330"/>
      <c r="D503" s="330"/>
      <c r="E503" s="330"/>
      <c r="F503" s="330"/>
      <c r="G503" s="330"/>
      <c r="H503" s="330"/>
      <c r="I503" s="330"/>
      <c r="J503" s="330"/>
      <c r="K503" s="330"/>
      <c r="L503" s="330"/>
      <c r="M503" s="330"/>
      <c r="N503" s="330"/>
      <c r="O503" s="330"/>
      <c r="P503" s="330"/>
      <c r="Q503" s="330"/>
      <c r="R503" s="330"/>
      <c r="S503" s="330"/>
    </row>
    <row r="504" spans="1:19">
      <c r="A504" s="330"/>
      <c r="B504" s="330"/>
      <c r="C504" s="330"/>
      <c r="D504" s="330"/>
      <c r="E504" s="330"/>
      <c r="F504" s="330"/>
      <c r="G504" s="330"/>
      <c r="H504" s="330"/>
      <c r="I504" s="330"/>
      <c r="J504" s="330"/>
      <c r="K504" s="330"/>
      <c r="L504" s="330"/>
      <c r="M504" s="330"/>
      <c r="N504" s="330"/>
      <c r="O504" s="330"/>
      <c r="P504" s="330"/>
      <c r="Q504" s="330"/>
      <c r="R504" s="330"/>
      <c r="S504" s="330"/>
    </row>
    <row r="505" spans="1:19">
      <c r="A505" s="330"/>
      <c r="B505" s="330"/>
      <c r="C505" s="330"/>
      <c r="D505" s="330"/>
      <c r="E505" s="330"/>
      <c r="F505" s="330"/>
      <c r="G505" s="330"/>
      <c r="H505" s="330"/>
      <c r="I505" s="330"/>
      <c r="J505" s="330"/>
      <c r="K505" s="330"/>
      <c r="L505" s="330"/>
      <c r="M505" s="330"/>
      <c r="N505" s="330"/>
      <c r="O505" s="330"/>
      <c r="P505" s="330"/>
      <c r="Q505" s="330"/>
      <c r="R505" s="330"/>
      <c r="S505" s="330"/>
    </row>
    <row r="506" spans="1:19">
      <c r="A506" s="330"/>
      <c r="B506" s="330"/>
      <c r="C506" s="330"/>
      <c r="D506" s="330"/>
      <c r="E506" s="330"/>
      <c r="F506" s="330"/>
      <c r="G506" s="330"/>
      <c r="H506" s="330"/>
      <c r="I506" s="330"/>
      <c r="J506" s="330"/>
      <c r="K506" s="330"/>
      <c r="L506" s="330"/>
      <c r="M506" s="330"/>
      <c r="N506" s="330"/>
      <c r="O506" s="330"/>
      <c r="P506" s="330"/>
      <c r="Q506" s="330"/>
      <c r="R506" s="330"/>
      <c r="S506" s="330"/>
    </row>
    <row r="507" spans="1:19">
      <c r="A507" s="330"/>
      <c r="B507" s="330"/>
      <c r="C507" s="330"/>
      <c r="D507" s="330"/>
      <c r="E507" s="330"/>
      <c r="F507" s="330"/>
      <c r="G507" s="330"/>
      <c r="H507" s="330"/>
      <c r="I507" s="330"/>
      <c r="J507" s="330"/>
      <c r="K507" s="330"/>
      <c r="L507" s="330"/>
      <c r="M507" s="330"/>
      <c r="N507" s="330"/>
      <c r="O507" s="330"/>
      <c r="P507" s="330"/>
      <c r="Q507" s="330"/>
      <c r="R507" s="330"/>
      <c r="S507" s="330"/>
    </row>
    <row r="508" spans="1:19">
      <c r="A508" s="330"/>
      <c r="B508" s="330"/>
      <c r="C508" s="330"/>
      <c r="D508" s="330"/>
      <c r="E508" s="330"/>
      <c r="F508" s="330"/>
      <c r="G508" s="330"/>
      <c r="H508" s="330"/>
      <c r="I508" s="330"/>
      <c r="J508" s="330"/>
      <c r="K508" s="330"/>
      <c r="L508" s="330"/>
      <c r="M508" s="330"/>
      <c r="N508" s="330"/>
      <c r="O508" s="330"/>
      <c r="P508" s="330"/>
      <c r="Q508" s="330"/>
      <c r="R508" s="330"/>
      <c r="S508" s="330"/>
    </row>
    <row r="509" spans="1:19">
      <c r="A509" s="330"/>
      <c r="B509" s="330"/>
      <c r="C509" s="330"/>
      <c r="D509" s="330"/>
      <c r="E509" s="330"/>
      <c r="F509" s="330"/>
      <c r="G509" s="330"/>
      <c r="H509" s="330"/>
      <c r="I509" s="330"/>
      <c r="J509" s="330"/>
      <c r="K509" s="330"/>
      <c r="L509" s="330"/>
      <c r="M509" s="330"/>
      <c r="N509" s="330"/>
      <c r="O509" s="330"/>
      <c r="P509" s="330"/>
      <c r="Q509" s="330"/>
      <c r="R509" s="330"/>
      <c r="S509" s="330"/>
    </row>
    <row r="510" spans="1:19">
      <c r="A510" s="330"/>
      <c r="B510" s="330"/>
      <c r="C510" s="330"/>
      <c r="D510" s="330"/>
      <c r="E510" s="330"/>
      <c r="F510" s="330"/>
      <c r="G510" s="330"/>
      <c r="H510" s="330"/>
      <c r="I510" s="330"/>
      <c r="J510" s="330"/>
      <c r="K510" s="330"/>
      <c r="L510" s="330"/>
      <c r="M510" s="330"/>
      <c r="N510" s="330"/>
      <c r="O510" s="330"/>
      <c r="P510" s="330"/>
      <c r="Q510" s="330"/>
      <c r="R510" s="330"/>
      <c r="S510" s="330"/>
    </row>
    <row r="511" spans="1:19">
      <c r="A511" s="330"/>
      <c r="B511" s="330"/>
      <c r="C511" s="330"/>
      <c r="D511" s="330"/>
      <c r="E511" s="330"/>
      <c r="F511" s="330"/>
      <c r="G511" s="330"/>
      <c r="H511" s="330"/>
      <c r="I511" s="330"/>
      <c r="J511" s="330"/>
      <c r="K511" s="330"/>
      <c r="L511" s="330"/>
      <c r="M511" s="330"/>
      <c r="N511" s="330"/>
      <c r="O511" s="330"/>
      <c r="P511" s="330"/>
      <c r="Q511" s="330"/>
      <c r="R511" s="330"/>
      <c r="S511" s="330"/>
    </row>
    <row r="512" spans="1:19">
      <c r="A512" s="330"/>
      <c r="B512" s="330"/>
      <c r="C512" s="330"/>
      <c r="D512" s="330"/>
      <c r="E512" s="330"/>
      <c r="F512" s="330"/>
      <c r="G512" s="330"/>
      <c r="H512" s="330"/>
      <c r="I512" s="330"/>
      <c r="J512" s="330"/>
      <c r="K512" s="330"/>
      <c r="L512" s="330"/>
      <c r="M512" s="330"/>
      <c r="N512" s="330"/>
      <c r="O512" s="330"/>
      <c r="P512" s="330"/>
      <c r="Q512" s="330"/>
      <c r="R512" s="330"/>
      <c r="S512" s="330"/>
    </row>
    <row r="513" spans="1:19">
      <c r="A513" s="330"/>
      <c r="B513" s="330"/>
      <c r="C513" s="330"/>
      <c r="D513" s="330"/>
      <c r="E513" s="330"/>
      <c r="F513" s="330"/>
      <c r="G513" s="330"/>
      <c r="H513" s="330"/>
      <c r="I513" s="330"/>
      <c r="J513" s="330"/>
      <c r="K513" s="330"/>
      <c r="L513" s="330"/>
      <c r="M513" s="330"/>
      <c r="N513" s="330"/>
      <c r="O513" s="330"/>
      <c r="P513" s="330"/>
      <c r="Q513" s="330"/>
      <c r="R513" s="330"/>
      <c r="S513" s="330"/>
    </row>
    <row r="514" spans="1:19">
      <c r="A514" s="330"/>
      <c r="B514" s="330"/>
      <c r="C514" s="330"/>
      <c r="D514" s="330"/>
      <c r="E514" s="330"/>
      <c r="F514" s="330"/>
      <c r="G514" s="330"/>
      <c r="H514" s="330"/>
      <c r="I514" s="330"/>
      <c r="J514" s="330"/>
      <c r="K514" s="330"/>
      <c r="L514" s="330"/>
      <c r="M514" s="330"/>
      <c r="N514" s="330"/>
      <c r="O514" s="330"/>
      <c r="P514" s="330"/>
      <c r="Q514" s="330"/>
      <c r="R514" s="330"/>
      <c r="S514" s="330"/>
    </row>
    <row r="515" spans="1:19">
      <c r="A515" s="330"/>
      <c r="B515" s="330"/>
      <c r="C515" s="330"/>
      <c r="D515" s="330"/>
      <c r="E515" s="330"/>
      <c r="F515" s="330"/>
      <c r="G515" s="330"/>
      <c r="H515" s="330"/>
      <c r="I515" s="330"/>
      <c r="J515" s="330"/>
      <c r="K515" s="330"/>
      <c r="L515" s="330"/>
      <c r="M515" s="330"/>
      <c r="N515" s="330"/>
      <c r="O515" s="330"/>
      <c r="P515" s="330"/>
      <c r="Q515" s="330"/>
      <c r="R515" s="330"/>
      <c r="S515" s="330"/>
    </row>
    <row r="516" spans="1:19">
      <c r="A516" s="330"/>
      <c r="B516" s="330"/>
      <c r="C516" s="330"/>
      <c r="D516" s="330"/>
      <c r="E516" s="330"/>
      <c r="F516" s="330"/>
      <c r="G516" s="330"/>
      <c r="H516" s="330"/>
      <c r="I516" s="330"/>
      <c r="J516" s="330"/>
      <c r="K516" s="330"/>
      <c r="L516" s="330"/>
      <c r="M516" s="330"/>
      <c r="N516" s="330"/>
      <c r="O516" s="330"/>
      <c r="P516" s="330"/>
      <c r="Q516" s="330"/>
      <c r="R516" s="330"/>
      <c r="S516" s="330"/>
    </row>
    <row r="517" spans="1:19">
      <c r="A517" s="330"/>
      <c r="B517" s="330"/>
      <c r="C517" s="330"/>
      <c r="D517" s="330"/>
      <c r="E517" s="330"/>
      <c r="F517" s="330"/>
      <c r="G517" s="330"/>
      <c r="H517" s="330"/>
      <c r="I517" s="330"/>
      <c r="J517" s="330"/>
      <c r="K517" s="330"/>
      <c r="L517" s="330"/>
      <c r="M517" s="330"/>
      <c r="N517" s="330"/>
      <c r="O517" s="330"/>
      <c r="P517" s="330"/>
      <c r="Q517" s="330"/>
      <c r="R517" s="330"/>
      <c r="S517" s="330"/>
    </row>
    <row r="518" spans="1:19">
      <c r="A518" s="330"/>
      <c r="B518" s="330"/>
      <c r="C518" s="330"/>
      <c r="D518" s="330"/>
      <c r="E518" s="330"/>
      <c r="F518" s="330"/>
      <c r="G518" s="330"/>
      <c r="H518" s="330"/>
      <c r="I518" s="330"/>
      <c r="J518" s="330"/>
      <c r="K518" s="330"/>
      <c r="L518" s="330"/>
      <c r="M518" s="330"/>
      <c r="N518" s="330"/>
      <c r="O518" s="330"/>
      <c r="P518" s="330"/>
      <c r="Q518" s="330"/>
      <c r="R518" s="330"/>
      <c r="S518" s="330"/>
    </row>
    <row r="519" spans="1:19">
      <c r="A519" s="330"/>
      <c r="B519" s="330"/>
      <c r="C519" s="330"/>
      <c r="D519" s="330"/>
      <c r="E519" s="330"/>
      <c r="F519" s="330"/>
      <c r="G519" s="330"/>
      <c r="H519" s="330"/>
      <c r="I519" s="330"/>
      <c r="J519" s="330"/>
      <c r="K519" s="330"/>
      <c r="L519" s="330"/>
      <c r="M519" s="330"/>
      <c r="N519" s="330"/>
      <c r="O519" s="330"/>
      <c r="P519" s="330"/>
      <c r="Q519" s="330"/>
      <c r="R519" s="330"/>
      <c r="S519" s="330"/>
    </row>
    <row r="520" spans="1:19">
      <c r="A520" s="330"/>
      <c r="B520" s="330"/>
      <c r="C520" s="330"/>
      <c r="D520" s="330"/>
      <c r="E520" s="330"/>
      <c r="F520" s="330"/>
      <c r="G520" s="330"/>
      <c r="H520" s="330"/>
      <c r="I520" s="330"/>
      <c r="J520" s="330"/>
      <c r="K520" s="330"/>
      <c r="L520" s="330"/>
      <c r="M520" s="330"/>
      <c r="N520" s="330"/>
      <c r="O520" s="330"/>
      <c r="P520" s="330"/>
      <c r="Q520" s="330"/>
      <c r="R520" s="330"/>
      <c r="S520" s="330"/>
    </row>
    <row r="521" spans="1:19">
      <c r="A521" s="330"/>
      <c r="B521" s="330"/>
      <c r="C521" s="330"/>
      <c r="D521" s="330"/>
      <c r="E521" s="330"/>
      <c r="F521" s="330"/>
      <c r="G521" s="330"/>
      <c r="H521" s="330"/>
      <c r="I521" s="330"/>
      <c r="J521" s="330"/>
      <c r="K521" s="330"/>
      <c r="L521" s="330"/>
      <c r="M521" s="330"/>
      <c r="N521" s="330"/>
      <c r="O521" s="330"/>
      <c r="P521" s="330"/>
      <c r="Q521" s="330"/>
      <c r="R521" s="330"/>
      <c r="S521" s="330"/>
    </row>
    <row r="522" spans="1:19">
      <c r="A522" s="330"/>
      <c r="B522" s="330"/>
      <c r="C522" s="330"/>
      <c r="D522" s="330"/>
      <c r="E522" s="330"/>
      <c r="F522" s="330"/>
      <c r="G522" s="330"/>
      <c r="H522" s="330"/>
      <c r="I522" s="330"/>
      <c r="J522" s="330"/>
      <c r="K522" s="330"/>
      <c r="L522" s="330"/>
      <c r="M522" s="330"/>
      <c r="N522" s="330"/>
      <c r="O522" s="330"/>
      <c r="P522" s="330"/>
      <c r="Q522" s="330"/>
      <c r="R522" s="330"/>
      <c r="S522" s="330"/>
    </row>
    <row r="523" spans="1:19">
      <c r="A523" s="330"/>
      <c r="B523" s="330"/>
      <c r="C523" s="330"/>
      <c r="D523" s="330"/>
      <c r="E523" s="330"/>
      <c r="F523" s="330"/>
      <c r="G523" s="330"/>
      <c r="H523" s="330"/>
      <c r="I523" s="330"/>
      <c r="J523" s="330"/>
      <c r="K523" s="330"/>
      <c r="L523" s="330"/>
      <c r="M523" s="330"/>
      <c r="N523" s="330"/>
      <c r="O523" s="330"/>
      <c r="P523" s="330"/>
      <c r="Q523" s="330"/>
      <c r="R523" s="330"/>
      <c r="S523" s="330"/>
    </row>
    <row r="524" spans="1:19">
      <c r="A524" s="330"/>
      <c r="B524" s="330"/>
      <c r="C524" s="330"/>
      <c r="D524" s="330"/>
      <c r="E524" s="330"/>
      <c r="F524" s="330"/>
      <c r="G524" s="330"/>
      <c r="H524" s="330"/>
      <c r="I524" s="330"/>
      <c r="J524" s="330"/>
      <c r="K524" s="330"/>
      <c r="L524" s="330"/>
      <c r="M524" s="330"/>
      <c r="N524" s="330"/>
      <c r="O524" s="330"/>
      <c r="P524" s="330"/>
      <c r="Q524" s="330"/>
      <c r="R524" s="330"/>
      <c r="S524" s="330"/>
    </row>
    <row r="525" spans="1:19">
      <c r="A525" s="330"/>
      <c r="B525" s="330"/>
      <c r="C525" s="330"/>
      <c r="D525" s="330"/>
      <c r="E525" s="330"/>
      <c r="F525" s="330"/>
      <c r="G525" s="330"/>
      <c r="H525" s="330"/>
      <c r="I525" s="330"/>
      <c r="J525" s="330"/>
      <c r="K525" s="330"/>
      <c r="L525" s="330"/>
      <c r="M525" s="330"/>
      <c r="N525" s="330"/>
      <c r="O525" s="330"/>
      <c r="P525" s="330"/>
      <c r="Q525" s="330"/>
      <c r="R525" s="330"/>
      <c r="S525" s="330"/>
    </row>
    <row r="526" spans="1:19">
      <c r="A526" s="330"/>
      <c r="B526" s="330"/>
      <c r="C526" s="330"/>
      <c r="D526" s="330"/>
      <c r="E526" s="330"/>
      <c r="F526" s="330"/>
      <c r="G526" s="330"/>
      <c r="H526" s="330"/>
      <c r="I526" s="330"/>
      <c r="J526" s="330"/>
      <c r="K526" s="330"/>
      <c r="L526" s="330"/>
      <c r="M526" s="330"/>
      <c r="N526" s="330"/>
      <c r="O526" s="330"/>
      <c r="P526" s="330"/>
      <c r="Q526" s="330"/>
      <c r="R526" s="330"/>
      <c r="S526" s="330"/>
    </row>
    <row r="527" spans="1:19">
      <c r="A527" s="330"/>
      <c r="B527" s="330"/>
      <c r="C527" s="330"/>
      <c r="D527" s="330"/>
      <c r="E527" s="330"/>
      <c r="F527" s="330"/>
      <c r="G527" s="330"/>
      <c r="H527" s="330"/>
      <c r="I527" s="330"/>
      <c r="J527" s="330"/>
      <c r="K527" s="330"/>
      <c r="L527" s="330"/>
      <c r="M527" s="330"/>
      <c r="N527" s="330"/>
      <c r="O527" s="330"/>
      <c r="P527" s="330"/>
      <c r="Q527" s="330"/>
      <c r="R527" s="330"/>
      <c r="S527" s="330"/>
    </row>
    <row r="528" spans="1:19">
      <c r="A528" s="330"/>
      <c r="B528" s="330"/>
      <c r="C528" s="330"/>
      <c r="D528" s="330"/>
      <c r="E528" s="330"/>
      <c r="F528" s="330"/>
      <c r="G528" s="330"/>
      <c r="H528" s="330"/>
      <c r="I528" s="330"/>
      <c r="J528" s="330"/>
      <c r="K528" s="330"/>
      <c r="L528" s="330"/>
      <c r="M528" s="330"/>
      <c r="N528" s="330"/>
      <c r="O528" s="330"/>
      <c r="P528" s="330"/>
      <c r="Q528" s="330"/>
      <c r="R528" s="330"/>
      <c r="S528" s="330"/>
    </row>
    <row r="529" spans="1:19">
      <c r="A529" s="330"/>
      <c r="B529" s="330"/>
      <c r="C529" s="330"/>
      <c r="D529" s="330"/>
      <c r="E529" s="330"/>
      <c r="F529" s="330"/>
      <c r="G529" s="330"/>
      <c r="H529" s="330"/>
      <c r="I529" s="330"/>
      <c r="J529" s="330"/>
      <c r="K529" s="330"/>
      <c r="L529" s="330"/>
      <c r="M529" s="330"/>
      <c r="N529" s="330"/>
      <c r="O529" s="330"/>
      <c r="P529" s="330"/>
      <c r="Q529" s="330"/>
      <c r="R529" s="330"/>
      <c r="S529" s="330"/>
    </row>
    <row r="530" spans="1:19">
      <c r="A530" s="330"/>
      <c r="B530" s="330"/>
      <c r="C530" s="330"/>
      <c r="D530" s="330"/>
      <c r="E530" s="330"/>
      <c r="F530" s="330"/>
      <c r="G530" s="330"/>
      <c r="H530" s="330"/>
      <c r="I530" s="330"/>
      <c r="J530" s="330"/>
      <c r="K530" s="330"/>
      <c r="L530" s="330"/>
      <c r="M530" s="330"/>
      <c r="N530" s="330"/>
      <c r="O530" s="330"/>
      <c r="P530" s="330"/>
      <c r="Q530" s="330"/>
      <c r="R530" s="330"/>
      <c r="S530" s="330"/>
    </row>
    <row r="531" spans="1:19">
      <c r="A531" s="330"/>
      <c r="B531" s="330"/>
      <c r="C531" s="330"/>
      <c r="D531" s="330"/>
      <c r="E531" s="330"/>
      <c r="F531" s="330"/>
      <c r="G531" s="330"/>
      <c r="H531" s="330"/>
      <c r="I531" s="330"/>
      <c r="J531" s="330"/>
      <c r="K531" s="330"/>
      <c r="L531" s="330"/>
      <c r="M531" s="330"/>
      <c r="N531" s="330"/>
      <c r="O531" s="330"/>
      <c r="P531" s="330"/>
      <c r="Q531" s="330"/>
      <c r="R531" s="330"/>
      <c r="S531" s="330"/>
    </row>
    <row r="532" spans="1:19">
      <c r="A532" s="330"/>
      <c r="B532" s="330"/>
      <c r="C532" s="330"/>
      <c r="D532" s="330"/>
      <c r="E532" s="330"/>
      <c r="F532" s="330"/>
      <c r="G532" s="330"/>
      <c r="H532" s="330"/>
      <c r="I532" s="330"/>
      <c r="J532" s="330"/>
      <c r="K532" s="330"/>
      <c r="L532" s="330"/>
      <c r="M532" s="330"/>
      <c r="N532" s="330"/>
      <c r="O532" s="330"/>
      <c r="P532" s="330"/>
      <c r="Q532" s="330"/>
      <c r="R532" s="330"/>
      <c r="S532" s="330"/>
    </row>
    <row r="533" spans="1:19">
      <c r="A533" s="330"/>
      <c r="B533" s="330"/>
      <c r="C533" s="330"/>
      <c r="D533" s="330"/>
      <c r="E533" s="330"/>
      <c r="F533" s="330"/>
      <c r="G533" s="330"/>
      <c r="H533" s="330"/>
      <c r="I533" s="330"/>
      <c r="J533" s="330"/>
      <c r="K533" s="330"/>
      <c r="L533" s="330"/>
      <c r="M533" s="330"/>
      <c r="N533" s="330"/>
      <c r="O533" s="330"/>
      <c r="P533" s="330"/>
      <c r="Q533" s="330"/>
      <c r="R533" s="330"/>
      <c r="S533" s="330"/>
    </row>
    <row r="534" spans="1:19">
      <c r="A534" s="330"/>
      <c r="B534" s="330"/>
      <c r="C534" s="330"/>
      <c r="D534" s="330"/>
      <c r="E534" s="330"/>
      <c r="F534" s="330"/>
      <c r="G534" s="330"/>
      <c r="H534" s="330"/>
      <c r="I534" s="330"/>
      <c r="J534" s="330"/>
      <c r="K534" s="330"/>
      <c r="L534" s="330"/>
      <c r="M534" s="330"/>
      <c r="N534" s="330"/>
      <c r="O534" s="330"/>
      <c r="P534" s="330"/>
      <c r="Q534" s="330"/>
      <c r="R534" s="330"/>
      <c r="S534" s="330"/>
    </row>
    <row r="535" spans="1:19">
      <c r="A535" s="330"/>
      <c r="B535" s="330"/>
      <c r="C535" s="330"/>
      <c r="D535" s="330"/>
      <c r="E535" s="330"/>
      <c r="F535" s="330"/>
      <c r="G535" s="330"/>
      <c r="H535" s="330"/>
      <c r="I535" s="330"/>
      <c r="J535" s="330"/>
      <c r="K535" s="330"/>
      <c r="L535" s="330"/>
      <c r="M535" s="330"/>
      <c r="N535" s="330"/>
      <c r="O535" s="330"/>
      <c r="P535" s="330"/>
      <c r="Q535" s="330"/>
      <c r="R535" s="330"/>
      <c r="S535" s="330"/>
    </row>
    <row r="536" spans="1:19">
      <c r="A536" s="330"/>
      <c r="B536" s="330"/>
      <c r="C536" s="330"/>
      <c r="D536" s="330"/>
      <c r="E536" s="330"/>
      <c r="F536" s="330"/>
      <c r="G536" s="330"/>
      <c r="H536" s="330"/>
      <c r="I536" s="330"/>
      <c r="J536" s="330"/>
      <c r="K536" s="330"/>
      <c r="L536" s="330"/>
      <c r="M536" s="330"/>
      <c r="N536" s="330"/>
      <c r="O536" s="330"/>
      <c r="P536" s="330"/>
      <c r="Q536" s="330"/>
      <c r="R536" s="330"/>
      <c r="S536" s="330"/>
    </row>
    <row r="537" spans="1:19">
      <c r="A537" s="330"/>
      <c r="B537" s="330"/>
      <c r="C537" s="330"/>
      <c r="D537" s="330"/>
      <c r="E537" s="330"/>
      <c r="F537" s="330"/>
      <c r="G537" s="330"/>
      <c r="H537" s="330"/>
      <c r="I537" s="330"/>
      <c r="J537" s="330"/>
      <c r="K537" s="330"/>
      <c r="L537" s="330"/>
      <c r="M537" s="330"/>
      <c r="N537" s="330"/>
      <c r="O537" s="330"/>
      <c r="P537" s="330"/>
      <c r="Q537" s="330"/>
      <c r="R537" s="330"/>
      <c r="S537" s="330"/>
    </row>
    <row r="538" spans="1:19">
      <c r="A538" s="330"/>
      <c r="B538" s="330"/>
      <c r="C538" s="330"/>
      <c r="D538" s="330"/>
      <c r="E538" s="330"/>
      <c r="F538" s="330"/>
      <c r="G538" s="330"/>
      <c r="H538" s="330"/>
      <c r="I538" s="330"/>
      <c r="J538" s="330"/>
      <c r="K538" s="330"/>
      <c r="L538" s="330"/>
      <c r="M538" s="330"/>
      <c r="N538" s="330"/>
      <c r="O538" s="330"/>
      <c r="P538" s="330"/>
      <c r="Q538" s="330"/>
      <c r="R538" s="330"/>
      <c r="S538" s="330"/>
    </row>
    <row r="539" spans="1:19">
      <c r="A539" s="330"/>
      <c r="B539" s="330"/>
      <c r="C539" s="330"/>
      <c r="D539" s="330"/>
      <c r="E539" s="330"/>
      <c r="F539" s="330"/>
      <c r="G539" s="330"/>
      <c r="H539" s="330"/>
      <c r="I539" s="330"/>
      <c r="J539" s="330"/>
      <c r="K539" s="330"/>
      <c r="L539" s="330"/>
      <c r="M539" s="330"/>
      <c r="N539" s="330"/>
      <c r="O539" s="330"/>
      <c r="P539" s="330"/>
      <c r="Q539" s="330"/>
      <c r="R539" s="330"/>
      <c r="S539" s="330"/>
    </row>
    <row r="540" spans="1:19">
      <c r="A540" s="330"/>
      <c r="B540" s="330"/>
      <c r="C540" s="330"/>
      <c r="D540" s="330"/>
      <c r="E540" s="330"/>
      <c r="F540" s="330"/>
      <c r="G540" s="330"/>
      <c r="H540" s="330"/>
      <c r="I540" s="330"/>
      <c r="J540" s="330"/>
      <c r="K540" s="330"/>
      <c r="L540" s="330"/>
      <c r="M540" s="330"/>
      <c r="N540" s="330"/>
      <c r="O540" s="330"/>
      <c r="P540" s="330"/>
      <c r="Q540" s="330"/>
      <c r="R540" s="330"/>
      <c r="S540" s="330"/>
    </row>
    <row r="541" spans="1:19">
      <c r="A541" s="330"/>
      <c r="B541" s="330"/>
      <c r="C541" s="330"/>
      <c r="D541" s="330"/>
      <c r="E541" s="330"/>
      <c r="F541" s="330"/>
      <c r="G541" s="330"/>
      <c r="H541" s="330"/>
      <c r="I541" s="330"/>
      <c r="J541" s="330"/>
      <c r="K541" s="330"/>
      <c r="L541" s="330"/>
      <c r="M541" s="330"/>
      <c r="N541" s="330"/>
      <c r="O541" s="330"/>
      <c r="P541" s="330"/>
      <c r="Q541" s="330"/>
      <c r="R541" s="330"/>
      <c r="S541" s="330"/>
    </row>
    <row r="542" spans="1:19">
      <c r="A542" s="330"/>
      <c r="B542" s="330"/>
      <c r="C542" s="330"/>
      <c r="D542" s="330"/>
      <c r="E542" s="330"/>
      <c r="F542" s="330"/>
      <c r="G542" s="330"/>
      <c r="H542" s="330"/>
      <c r="I542" s="330"/>
      <c r="J542" s="330"/>
      <c r="K542" s="330"/>
      <c r="L542" s="330"/>
      <c r="M542" s="330"/>
      <c r="N542" s="330"/>
      <c r="O542" s="330"/>
      <c r="P542" s="330"/>
      <c r="Q542" s="330"/>
      <c r="R542" s="330"/>
      <c r="S542" s="330"/>
    </row>
    <row r="543" spans="1:19">
      <c r="A543" s="330"/>
      <c r="B543" s="330"/>
      <c r="C543" s="330"/>
      <c r="D543" s="330"/>
      <c r="E543" s="330"/>
      <c r="F543" s="330"/>
      <c r="G543" s="330"/>
      <c r="H543" s="330"/>
      <c r="I543" s="330"/>
      <c r="J543" s="330"/>
      <c r="K543" s="330"/>
      <c r="L543" s="330"/>
      <c r="M543" s="330"/>
      <c r="N543" s="330"/>
      <c r="O543" s="330"/>
      <c r="P543" s="330"/>
      <c r="Q543" s="330"/>
      <c r="R543" s="330"/>
      <c r="S543" s="330"/>
    </row>
    <row r="544" spans="1:19">
      <c r="A544" s="330"/>
      <c r="B544" s="330"/>
      <c r="C544" s="330"/>
      <c r="D544" s="330"/>
      <c r="E544" s="330"/>
      <c r="F544" s="330"/>
      <c r="G544" s="330"/>
      <c r="H544" s="330"/>
      <c r="I544" s="330"/>
      <c r="J544" s="330"/>
      <c r="K544" s="330"/>
      <c r="L544" s="330"/>
      <c r="M544" s="330"/>
      <c r="N544" s="330"/>
      <c r="O544" s="330"/>
      <c r="P544" s="330"/>
      <c r="Q544" s="330"/>
      <c r="R544" s="330"/>
      <c r="S544" s="330"/>
    </row>
    <row r="545" spans="1:19">
      <c r="A545" s="330"/>
      <c r="B545" s="330"/>
      <c r="C545" s="330"/>
      <c r="D545" s="330"/>
      <c r="E545" s="330"/>
      <c r="F545" s="330"/>
      <c r="G545" s="330"/>
      <c r="H545" s="330"/>
      <c r="I545" s="330"/>
      <c r="J545" s="330"/>
      <c r="K545" s="330"/>
      <c r="L545" s="330"/>
      <c r="M545" s="330"/>
      <c r="N545" s="330"/>
      <c r="O545" s="330"/>
      <c r="P545" s="330"/>
      <c r="Q545" s="330"/>
      <c r="R545" s="330"/>
      <c r="S545" s="330"/>
    </row>
    <row r="546" spans="1:19">
      <c r="A546" s="330"/>
      <c r="B546" s="330"/>
      <c r="C546" s="330"/>
      <c r="D546" s="330"/>
      <c r="E546" s="330"/>
      <c r="F546" s="330"/>
      <c r="G546" s="330"/>
      <c r="H546" s="330"/>
      <c r="I546" s="330"/>
      <c r="J546" s="330"/>
      <c r="K546" s="330"/>
      <c r="L546" s="330"/>
      <c r="M546" s="330"/>
      <c r="N546" s="330"/>
      <c r="O546" s="330"/>
      <c r="P546" s="330"/>
      <c r="Q546" s="330"/>
      <c r="R546" s="330"/>
      <c r="S546" s="330"/>
    </row>
    <row r="547" spans="1:19">
      <c r="A547" s="330"/>
      <c r="B547" s="330"/>
      <c r="C547" s="330"/>
      <c r="D547" s="330"/>
      <c r="E547" s="330"/>
      <c r="F547" s="330"/>
      <c r="G547" s="330"/>
      <c r="H547" s="330"/>
      <c r="I547" s="330"/>
      <c r="J547" s="330"/>
      <c r="K547" s="330"/>
      <c r="L547" s="330"/>
      <c r="M547" s="330"/>
      <c r="N547" s="330"/>
      <c r="O547" s="330"/>
      <c r="P547" s="330"/>
      <c r="Q547" s="330"/>
      <c r="R547" s="330"/>
      <c r="S547" s="330"/>
    </row>
    <row r="548" spans="1:19">
      <c r="A548" s="330"/>
      <c r="B548" s="330"/>
      <c r="C548" s="330"/>
      <c r="D548" s="330"/>
      <c r="E548" s="330"/>
      <c r="F548" s="330"/>
      <c r="G548" s="330"/>
      <c r="H548" s="330"/>
      <c r="I548" s="330"/>
      <c r="J548" s="330"/>
      <c r="K548" s="330"/>
      <c r="L548" s="330"/>
      <c r="M548" s="330"/>
      <c r="N548" s="330"/>
      <c r="O548" s="330"/>
      <c r="P548" s="330"/>
      <c r="Q548" s="330"/>
      <c r="R548" s="330"/>
      <c r="S548" s="330"/>
    </row>
    <row r="549" spans="1:19">
      <c r="A549" s="330"/>
      <c r="B549" s="330"/>
      <c r="C549" s="330"/>
      <c r="D549" s="330"/>
      <c r="E549" s="330"/>
      <c r="F549" s="330"/>
      <c r="G549" s="330"/>
      <c r="H549" s="330"/>
      <c r="I549" s="330"/>
      <c r="J549" s="330"/>
      <c r="K549" s="330"/>
      <c r="L549" s="330"/>
      <c r="M549" s="330"/>
      <c r="N549" s="330"/>
      <c r="O549" s="330"/>
      <c r="P549" s="330"/>
      <c r="Q549" s="330"/>
      <c r="R549" s="330"/>
      <c r="S549" s="330"/>
    </row>
    <row r="550" spans="1:19">
      <c r="A550" s="330"/>
      <c r="B550" s="330"/>
      <c r="C550" s="330"/>
      <c r="D550" s="330"/>
      <c r="E550" s="330"/>
      <c r="F550" s="330"/>
      <c r="G550" s="330"/>
      <c r="H550" s="330"/>
      <c r="I550" s="330"/>
      <c r="J550" s="330"/>
      <c r="K550" s="330"/>
      <c r="L550" s="330"/>
      <c r="M550" s="330"/>
      <c r="N550" s="330"/>
      <c r="O550" s="330"/>
      <c r="P550" s="330"/>
      <c r="Q550" s="330"/>
      <c r="R550" s="330"/>
      <c r="S550" s="330"/>
    </row>
    <row r="551" spans="1:19">
      <c r="A551" s="330"/>
      <c r="B551" s="330"/>
      <c r="C551" s="330"/>
      <c r="D551" s="330"/>
      <c r="E551" s="330"/>
      <c r="F551" s="330"/>
      <c r="G551" s="330"/>
      <c r="H551" s="330"/>
      <c r="I551" s="330"/>
      <c r="J551" s="330"/>
      <c r="K551" s="330"/>
      <c r="L551" s="330"/>
      <c r="M551" s="330"/>
      <c r="N551" s="330"/>
      <c r="O551" s="330"/>
      <c r="P551" s="330"/>
      <c r="Q551" s="330"/>
      <c r="R551" s="330"/>
      <c r="S551" s="330"/>
    </row>
    <row r="552" spans="1:19">
      <c r="A552" s="330"/>
      <c r="B552" s="330"/>
      <c r="C552" s="330"/>
      <c r="D552" s="330"/>
      <c r="E552" s="330"/>
      <c r="F552" s="330"/>
      <c r="G552" s="330"/>
      <c r="H552" s="330"/>
      <c r="I552" s="330"/>
      <c r="J552" s="330"/>
      <c r="K552" s="330"/>
      <c r="L552" s="330"/>
      <c r="M552" s="330"/>
      <c r="N552" s="330"/>
      <c r="O552" s="330"/>
      <c r="P552" s="330"/>
      <c r="Q552" s="330"/>
      <c r="R552" s="330"/>
      <c r="S552" s="330"/>
    </row>
    <row r="553" spans="1:19">
      <c r="A553" s="330"/>
      <c r="B553" s="330"/>
      <c r="C553" s="330"/>
      <c r="D553" s="330"/>
      <c r="E553" s="330"/>
      <c r="F553" s="330"/>
      <c r="G553" s="330"/>
      <c r="H553" s="330"/>
      <c r="I553" s="330"/>
      <c r="J553" s="330"/>
      <c r="K553" s="330"/>
      <c r="L553" s="330"/>
      <c r="M553" s="330"/>
      <c r="N553" s="330"/>
      <c r="O553" s="330"/>
      <c r="P553" s="330"/>
      <c r="Q553" s="330"/>
      <c r="R553" s="330"/>
      <c r="S553" s="330"/>
    </row>
    <row r="554" spans="1:19">
      <c r="A554" s="330"/>
      <c r="B554" s="330"/>
      <c r="C554" s="330"/>
      <c r="D554" s="330"/>
      <c r="E554" s="330"/>
      <c r="F554" s="330"/>
      <c r="G554" s="330"/>
      <c r="H554" s="330"/>
      <c r="I554" s="330"/>
      <c r="J554" s="330"/>
      <c r="K554" s="330"/>
      <c r="L554" s="330"/>
      <c r="M554" s="330"/>
      <c r="N554" s="330"/>
      <c r="O554" s="330"/>
      <c r="P554" s="330"/>
      <c r="Q554" s="330"/>
      <c r="R554" s="330"/>
      <c r="S554" s="330"/>
    </row>
    <row r="555" spans="1:19">
      <c r="A555" s="330"/>
      <c r="B555" s="330"/>
      <c r="C555" s="330"/>
      <c r="D555" s="330"/>
      <c r="E555" s="330"/>
      <c r="F555" s="330"/>
      <c r="G555" s="330"/>
      <c r="H555" s="330"/>
      <c r="I555" s="330"/>
      <c r="J555" s="330"/>
      <c r="K555" s="330"/>
      <c r="L555" s="330"/>
      <c r="M555" s="330"/>
      <c r="N555" s="330"/>
      <c r="O555" s="330"/>
      <c r="P555" s="330"/>
      <c r="Q555" s="330"/>
      <c r="R555" s="330"/>
      <c r="S555" s="330"/>
    </row>
    <row r="556" spans="1:19">
      <c r="A556" s="330"/>
      <c r="B556" s="330"/>
      <c r="C556" s="330"/>
      <c r="D556" s="330"/>
      <c r="E556" s="330"/>
      <c r="F556" s="330"/>
      <c r="G556" s="330"/>
      <c r="H556" s="330"/>
      <c r="I556" s="330"/>
      <c r="J556" s="330"/>
      <c r="K556" s="330"/>
      <c r="L556" s="330"/>
      <c r="M556" s="330"/>
      <c r="N556" s="330"/>
      <c r="O556" s="330"/>
      <c r="P556" s="330"/>
      <c r="Q556" s="330"/>
      <c r="R556" s="330"/>
      <c r="S556" s="330"/>
    </row>
    <row r="557" spans="1:19">
      <c r="A557" s="330"/>
      <c r="B557" s="330"/>
      <c r="C557" s="330"/>
      <c r="D557" s="330"/>
      <c r="E557" s="330"/>
      <c r="F557" s="330"/>
      <c r="G557" s="330"/>
      <c r="H557" s="330"/>
      <c r="I557" s="330"/>
      <c r="J557" s="330"/>
      <c r="K557" s="330"/>
      <c r="L557" s="330"/>
      <c r="M557" s="330"/>
      <c r="N557" s="330"/>
      <c r="O557" s="330"/>
      <c r="P557" s="330"/>
      <c r="Q557" s="330"/>
      <c r="R557" s="330"/>
      <c r="S557" s="330"/>
    </row>
    <row r="558" spans="1:19">
      <c r="A558" s="330"/>
      <c r="B558" s="330"/>
      <c r="C558" s="330"/>
      <c r="D558" s="330"/>
      <c r="E558" s="330"/>
      <c r="F558" s="330"/>
      <c r="G558" s="330"/>
      <c r="H558" s="330"/>
      <c r="I558" s="330"/>
      <c r="J558" s="330"/>
      <c r="K558" s="330"/>
      <c r="L558" s="330"/>
      <c r="M558" s="330"/>
      <c r="N558" s="330"/>
      <c r="O558" s="330"/>
      <c r="P558" s="330"/>
      <c r="Q558" s="330"/>
      <c r="R558" s="330"/>
      <c r="S558" s="330"/>
    </row>
    <row r="559" spans="1:19">
      <c r="A559" s="330"/>
      <c r="B559" s="330"/>
      <c r="C559" s="330"/>
      <c r="D559" s="330"/>
      <c r="E559" s="330"/>
      <c r="F559" s="330"/>
      <c r="G559" s="330"/>
      <c r="H559" s="330"/>
      <c r="I559" s="330"/>
      <c r="J559" s="330"/>
      <c r="K559" s="330"/>
      <c r="L559" s="330"/>
      <c r="M559" s="330"/>
      <c r="N559" s="330"/>
      <c r="O559" s="330"/>
      <c r="P559" s="330"/>
      <c r="Q559" s="330"/>
      <c r="R559" s="330"/>
      <c r="S559" s="330"/>
    </row>
    <row r="560" spans="1:19">
      <c r="A560" s="330"/>
      <c r="B560" s="330"/>
      <c r="C560" s="330"/>
      <c r="D560" s="330"/>
      <c r="E560" s="330"/>
      <c r="F560" s="330"/>
      <c r="G560" s="330"/>
      <c r="H560" s="330"/>
      <c r="I560" s="330"/>
      <c r="J560" s="330"/>
      <c r="K560" s="330"/>
      <c r="L560" s="330"/>
      <c r="M560" s="330"/>
      <c r="N560" s="330"/>
      <c r="O560" s="330"/>
      <c r="P560" s="330"/>
      <c r="Q560" s="330"/>
      <c r="R560" s="330"/>
      <c r="S560" s="330"/>
    </row>
    <row r="561" spans="1:19">
      <c r="A561" s="330"/>
      <c r="B561" s="330"/>
      <c r="C561" s="330"/>
      <c r="D561" s="330"/>
      <c r="E561" s="330"/>
      <c r="F561" s="330"/>
      <c r="G561" s="330"/>
      <c r="H561" s="330"/>
      <c r="I561" s="330"/>
      <c r="J561" s="330"/>
      <c r="K561" s="330"/>
      <c r="L561" s="330"/>
      <c r="M561" s="330"/>
      <c r="N561" s="330"/>
      <c r="O561" s="330"/>
      <c r="P561" s="330"/>
      <c r="Q561" s="330"/>
      <c r="R561" s="330"/>
      <c r="S561" s="330"/>
    </row>
    <row r="562" spans="1:19">
      <c r="A562" s="330"/>
      <c r="B562" s="330"/>
      <c r="C562" s="330"/>
      <c r="D562" s="330"/>
      <c r="E562" s="330"/>
      <c r="F562" s="330"/>
      <c r="G562" s="330"/>
      <c r="H562" s="330"/>
      <c r="I562" s="330"/>
      <c r="J562" s="330"/>
      <c r="K562" s="330"/>
      <c r="L562" s="330"/>
      <c r="M562" s="330"/>
      <c r="N562" s="330"/>
      <c r="O562" s="330"/>
      <c r="P562" s="330"/>
      <c r="Q562" s="330"/>
      <c r="R562" s="330"/>
      <c r="S562" s="330"/>
    </row>
    <row r="563" spans="1:19">
      <c r="A563" s="330"/>
      <c r="B563" s="330"/>
      <c r="C563" s="330"/>
      <c r="D563" s="330"/>
      <c r="E563" s="330"/>
      <c r="F563" s="330"/>
      <c r="G563" s="330"/>
      <c r="H563" s="330"/>
      <c r="I563" s="330"/>
      <c r="J563" s="330"/>
      <c r="K563" s="330"/>
      <c r="L563" s="330"/>
      <c r="M563" s="330"/>
      <c r="N563" s="330"/>
      <c r="O563" s="330"/>
      <c r="P563" s="330"/>
      <c r="Q563" s="330"/>
      <c r="R563" s="330"/>
      <c r="S563" s="330"/>
    </row>
    <row r="564" spans="1:19">
      <c r="A564" s="330"/>
      <c r="B564" s="330"/>
      <c r="C564" s="330"/>
      <c r="D564" s="330"/>
      <c r="E564" s="330"/>
      <c r="F564" s="330"/>
      <c r="G564" s="330"/>
      <c r="H564" s="330"/>
      <c r="I564" s="330"/>
      <c r="J564" s="330"/>
      <c r="K564" s="330"/>
      <c r="L564" s="330"/>
      <c r="M564" s="330"/>
      <c r="N564" s="330"/>
      <c r="O564" s="330"/>
      <c r="P564" s="330"/>
      <c r="Q564" s="330"/>
      <c r="R564" s="330"/>
      <c r="S564" s="330"/>
    </row>
    <row r="565" spans="1:19">
      <c r="A565" s="330"/>
      <c r="B565" s="330"/>
      <c r="C565" s="330"/>
      <c r="D565" s="330"/>
      <c r="E565" s="330"/>
      <c r="F565" s="330"/>
      <c r="G565" s="330"/>
      <c r="H565" s="330"/>
      <c r="I565" s="330"/>
      <c r="J565" s="330"/>
      <c r="K565" s="330"/>
      <c r="L565" s="330"/>
      <c r="M565" s="330"/>
      <c r="N565" s="330"/>
      <c r="O565" s="330"/>
      <c r="P565" s="330"/>
      <c r="Q565" s="330"/>
      <c r="R565" s="330"/>
      <c r="S565" s="330"/>
    </row>
    <row r="566" spans="1:19">
      <c r="A566" s="330"/>
      <c r="B566" s="330"/>
      <c r="C566" s="330"/>
      <c r="D566" s="330"/>
      <c r="E566" s="330"/>
      <c r="F566" s="330"/>
      <c r="G566" s="330"/>
      <c r="H566" s="330"/>
      <c r="I566" s="330"/>
      <c r="J566" s="330"/>
      <c r="K566" s="330"/>
      <c r="L566" s="330"/>
      <c r="M566" s="330"/>
      <c r="N566" s="330"/>
      <c r="O566" s="330"/>
      <c r="P566" s="330"/>
      <c r="Q566" s="330"/>
      <c r="R566" s="330"/>
      <c r="S566" s="330"/>
    </row>
    <row r="567" spans="1:19">
      <c r="A567" s="330"/>
      <c r="B567" s="330"/>
      <c r="C567" s="330"/>
      <c r="D567" s="330"/>
      <c r="E567" s="330"/>
      <c r="F567" s="330"/>
      <c r="G567" s="330"/>
      <c r="H567" s="330"/>
      <c r="I567" s="330"/>
      <c r="J567" s="330"/>
      <c r="K567" s="330"/>
      <c r="L567" s="330"/>
      <c r="M567" s="330"/>
      <c r="N567" s="330"/>
      <c r="O567" s="330"/>
      <c r="P567" s="330"/>
      <c r="Q567" s="330"/>
      <c r="R567" s="330"/>
      <c r="S567" s="330"/>
    </row>
    <row r="568" spans="1:19">
      <c r="A568" s="330"/>
      <c r="B568" s="330"/>
      <c r="C568" s="330"/>
      <c r="D568" s="330"/>
      <c r="E568" s="330"/>
      <c r="F568" s="330"/>
      <c r="G568" s="330"/>
      <c r="H568" s="330"/>
      <c r="I568" s="330"/>
      <c r="J568" s="330"/>
      <c r="K568" s="330"/>
      <c r="L568" s="330"/>
      <c r="M568" s="330"/>
      <c r="N568" s="330"/>
      <c r="O568" s="330"/>
      <c r="P568" s="330"/>
      <c r="Q568" s="330"/>
      <c r="R568" s="330"/>
      <c r="S568" s="330"/>
    </row>
    <row r="569" spans="1:19">
      <c r="A569" s="330"/>
      <c r="B569" s="330"/>
      <c r="C569" s="330"/>
      <c r="D569" s="330"/>
      <c r="E569" s="330"/>
      <c r="F569" s="330"/>
      <c r="G569" s="330"/>
      <c r="H569" s="330"/>
      <c r="I569" s="330"/>
      <c r="J569" s="330"/>
      <c r="K569" s="330"/>
      <c r="L569" s="330"/>
      <c r="M569" s="330"/>
      <c r="N569" s="330"/>
      <c r="O569" s="330"/>
      <c r="P569" s="330"/>
      <c r="Q569" s="330"/>
      <c r="R569" s="330"/>
      <c r="S569" s="330"/>
    </row>
    <row r="570" spans="1:19">
      <c r="A570" s="330"/>
      <c r="B570" s="330"/>
      <c r="C570" s="330"/>
      <c r="D570" s="330"/>
      <c r="E570" s="330"/>
      <c r="F570" s="330"/>
      <c r="G570" s="330"/>
      <c r="H570" s="330"/>
      <c r="I570" s="330"/>
      <c r="J570" s="330"/>
      <c r="K570" s="330"/>
      <c r="L570" s="330"/>
      <c r="M570" s="330"/>
      <c r="N570" s="330"/>
      <c r="O570" s="330"/>
      <c r="P570" s="330"/>
      <c r="Q570" s="330"/>
      <c r="R570" s="330"/>
      <c r="S570" s="330"/>
    </row>
    <row r="571" spans="1:19">
      <c r="A571" s="330"/>
      <c r="B571" s="330"/>
      <c r="C571" s="330"/>
      <c r="D571" s="330"/>
      <c r="E571" s="330"/>
      <c r="F571" s="330"/>
      <c r="G571" s="330"/>
      <c r="H571" s="330"/>
      <c r="I571" s="330"/>
      <c r="J571" s="330"/>
      <c r="K571" s="330"/>
      <c r="L571" s="330"/>
      <c r="M571" s="330"/>
      <c r="N571" s="330"/>
      <c r="O571" s="330"/>
      <c r="P571" s="330"/>
      <c r="Q571" s="330"/>
      <c r="R571" s="330"/>
      <c r="S571" s="330"/>
    </row>
    <row r="572" spans="1:19">
      <c r="A572" s="330"/>
      <c r="B572" s="330"/>
      <c r="C572" s="330"/>
      <c r="D572" s="330"/>
      <c r="E572" s="330"/>
      <c r="F572" s="330"/>
      <c r="G572" s="330"/>
      <c r="H572" s="330"/>
      <c r="I572" s="330"/>
      <c r="J572" s="330"/>
      <c r="K572" s="330"/>
      <c r="L572" s="330"/>
      <c r="M572" s="330"/>
      <c r="N572" s="330"/>
      <c r="O572" s="330"/>
      <c r="P572" s="330"/>
      <c r="Q572" s="330"/>
      <c r="R572" s="330"/>
      <c r="S572" s="330"/>
    </row>
    <row r="573" spans="1:19">
      <c r="A573" s="330"/>
      <c r="B573" s="330"/>
      <c r="C573" s="330"/>
      <c r="D573" s="330"/>
      <c r="E573" s="330"/>
      <c r="F573" s="330"/>
      <c r="G573" s="330"/>
      <c r="H573" s="330"/>
      <c r="I573" s="330"/>
      <c r="J573" s="330"/>
      <c r="K573" s="330"/>
      <c r="L573" s="330"/>
      <c r="M573" s="330"/>
      <c r="N573" s="330"/>
      <c r="O573" s="330"/>
      <c r="P573" s="330"/>
      <c r="Q573" s="330"/>
      <c r="R573" s="330"/>
      <c r="S573" s="330"/>
    </row>
    <row r="574" spans="1:19">
      <c r="A574" s="330"/>
      <c r="B574" s="330"/>
      <c r="C574" s="330"/>
      <c r="D574" s="330"/>
      <c r="E574" s="330"/>
      <c r="F574" s="330"/>
      <c r="G574" s="330"/>
      <c r="H574" s="330"/>
      <c r="I574" s="330"/>
      <c r="J574" s="330"/>
      <c r="K574" s="330"/>
      <c r="L574" s="330"/>
      <c r="M574" s="330"/>
      <c r="N574" s="330"/>
      <c r="O574" s="330"/>
      <c r="P574" s="330"/>
      <c r="Q574" s="330"/>
      <c r="R574" s="330"/>
      <c r="S574" s="330"/>
    </row>
    <row r="575" spans="1:19">
      <c r="A575" s="330"/>
      <c r="B575" s="330"/>
      <c r="C575" s="330"/>
      <c r="D575" s="330"/>
      <c r="E575" s="330"/>
      <c r="F575" s="330"/>
      <c r="G575" s="330"/>
      <c r="H575" s="330"/>
      <c r="I575" s="330"/>
      <c r="J575" s="330"/>
      <c r="K575" s="330"/>
      <c r="L575" s="330"/>
      <c r="M575" s="330"/>
      <c r="N575" s="330"/>
      <c r="O575" s="330"/>
      <c r="P575" s="330"/>
      <c r="Q575" s="330"/>
      <c r="R575" s="330"/>
      <c r="S575" s="330"/>
    </row>
    <row r="576" spans="1:19">
      <c r="A576" s="330"/>
      <c r="B576" s="330"/>
      <c r="C576" s="330"/>
      <c r="D576" s="330"/>
      <c r="E576" s="330"/>
      <c r="F576" s="330"/>
      <c r="G576" s="330"/>
      <c r="H576" s="330"/>
      <c r="I576" s="330"/>
      <c r="J576" s="330"/>
      <c r="K576" s="330"/>
      <c r="L576" s="330"/>
      <c r="M576" s="330"/>
      <c r="N576" s="330"/>
      <c r="O576" s="330"/>
      <c r="P576" s="330"/>
      <c r="Q576" s="330"/>
      <c r="R576" s="330"/>
      <c r="S576" s="330"/>
    </row>
    <row r="577" spans="1:19">
      <c r="A577" s="330"/>
      <c r="B577" s="330"/>
      <c r="C577" s="330"/>
      <c r="D577" s="330"/>
      <c r="E577" s="330"/>
      <c r="F577" s="330"/>
      <c r="G577" s="330"/>
      <c r="H577" s="330"/>
      <c r="I577" s="330"/>
      <c r="J577" s="330"/>
      <c r="K577" s="330"/>
      <c r="L577" s="330"/>
      <c r="M577" s="330"/>
      <c r="N577" s="330"/>
      <c r="O577" s="330"/>
      <c r="P577" s="330"/>
      <c r="Q577" s="330"/>
      <c r="R577" s="330"/>
      <c r="S577" s="330"/>
    </row>
    <row r="578" spans="1:19">
      <c r="A578" s="330"/>
      <c r="B578" s="330"/>
      <c r="C578" s="330"/>
      <c r="D578" s="330"/>
      <c r="E578" s="330"/>
      <c r="F578" s="330"/>
      <c r="G578" s="330"/>
      <c r="H578" s="330"/>
      <c r="I578" s="330"/>
      <c r="J578" s="330"/>
      <c r="K578" s="330"/>
      <c r="L578" s="330"/>
      <c r="M578" s="330"/>
      <c r="N578" s="330"/>
      <c r="O578" s="330"/>
      <c r="P578" s="330"/>
      <c r="Q578" s="330"/>
      <c r="R578" s="330"/>
      <c r="S578" s="330"/>
    </row>
    <row r="579" spans="1:19">
      <c r="A579" s="330"/>
      <c r="B579" s="330"/>
      <c r="C579" s="330"/>
      <c r="D579" s="330"/>
      <c r="E579" s="330"/>
      <c r="F579" s="330"/>
      <c r="G579" s="330"/>
      <c r="H579" s="330"/>
      <c r="I579" s="330"/>
      <c r="J579" s="330"/>
      <c r="K579" s="330"/>
      <c r="L579" s="330"/>
      <c r="M579" s="330"/>
      <c r="N579" s="330"/>
      <c r="O579" s="330"/>
      <c r="P579" s="330"/>
      <c r="Q579" s="330"/>
      <c r="R579" s="330"/>
      <c r="S579" s="330"/>
    </row>
    <row r="580" spans="1:19">
      <c r="A580" s="330"/>
      <c r="B580" s="330"/>
      <c r="C580" s="330"/>
      <c r="D580" s="330"/>
      <c r="E580" s="330"/>
      <c r="F580" s="330"/>
      <c r="G580" s="330"/>
      <c r="H580" s="330"/>
      <c r="I580" s="330"/>
      <c r="J580" s="330"/>
      <c r="K580" s="330"/>
      <c r="L580" s="330"/>
      <c r="M580" s="330"/>
      <c r="N580" s="330"/>
      <c r="O580" s="330"/>
      <c r="P580" s="330"/>
      <c r="Q580" s="330"/>
      <c r="R580" s="330"/>
      <c r="S580" s="330"/>
    </row>
    <row r="581" spans="1:19">
      <c r="A581" s="330"/>
      <c r="B581" s="330"/>
      <c r="C581" s="330"/>
      <c r="D581" s="330"/>
      <c r="E581" s="330"/>
      <c r="F581" s="330"/>
      <c r="G581" s="330"/>
      <c r="H581" s="330"/>
      <c r="I581" s="330"/>
      <c r="J581" s="330"/>
      <c r="K581" s="330"/>
      <c r="L581" s="330"/>
      <c r="M581" s="330"/>
      <c r="N581" s="330"/>
      <c r="O581" s="330"/>
      <c r="P581" s="330"/>
      <c r="Q581" s="330"/>
      <c r="R581" s="330"/>
      <c r="S581" s="330"/>
    </row>
    <row r="582" spans="1:19">
      <c r="A582" s="330"/>
      <c r="B582" s="330"/>
      <c r="C582" s="330"/>
      <c r="D582" s="330"/>
      <c r="E582" s="330"/>
      <c r="F582" s="330"/>
      <c r="G582" s="330"/>
      <c r="H582" s="330"/>
      <c r="I582" s="330"/>
      <c r="J582" s="330"/>
      <c r="K582" s="330"/>
      <c r="L582" s="330"/>
      <c r="M582" s="330"/>
      <c r="N582" s="330"/>
      <c r="O582" s="330"/>
      <c r="P582" s="330"/>
      <c r="Q582" s="330"/>
      <c r="R582" s="330"/>
      <c r="S582" s="330"/>
    </row>
    <row r="583" spans="1:19">
      <c r="A583" s="330"/>
      <c r="B583" s="330"/>
      <c r="C583" s="330"/>
      <c r="D583" s="330"/>
      <c r="E583" s="330"/>
      <c r="F583" s="330"/>
      <c r="G583" s="330"/>
      <c r="H583" s="330"/>
      <c r="I583" s="330"/>
      <c r="J583" s="330"/>
      <c r="K583" s="330"/>
      <c r="L583" s="330"/>
      <c r="M583" s="330"/>
      <c r="N583" s="330"/>
      <c r="O583" s="330"/>
      <c r="P583" s="330"/>
      <c r="Q583" s="330"/>
      <c r="R583" s="330"/>
      <c r="S583" s="330"/>
    </row>
    <row r="584" spans="1:19">
      <c r="A584" s="330"/>
      <c r="B584" s="330"/>
      <c r="C584" s="330"/>
      <c r="D584" s="330"/>
      <c r="E584" s="330"/>
      <c r="F584" s="330"/>
      <c r="G584" s="330"/>
      <c r="H584" s="330"/>
      <c r="I584" s="330"/>
      <c r="J584" s="330"/>
      <c r="K584" s="330"/>
      <c r="L584" s="330"/>
      <c r="M584" s="330"/>
      <c r="N584" s="330"/>
      <c r="O584" s="330"/>
      <c r="P584" s="330"/>
      <c r="Q584" s="330"/>
      <c r="R584" s="330"/>
      <c r="S584" s="330"/>
    </row>
    <row r="585" spans="1:19">
      <c r="A585" s="330"/>
      <c r="B585" s="330"/>
      <c r="C585" s="330"/>
      <c r="D585" s="330"/>
      <c r="E585" s="330"/>
      <c r="F585" s="330"/>
      <c r="G585" s="330"/>
      <c r="H585" s="330"/>
      <c r="I585" s="330"/>
      <c r="J585" s="330"/>
      <c r="K585" s="330"/>
      <c r="L585" s="330"/>
      <c r="M585" s="330"/>
      <c r="N585" s="330"/>
      <c r="O585" s="330"/>
      <c r="P585" s="330"/>
      <c r="Q585" s="330"/>
      <c r="R585" s="330"/>
      <c r="S585" s="330"/>
    </row>
    <row r="586" spans="1:19">
      <c r="A586" s="330"/>
      <c r="B586" s="330"/>
      <c r="C586" s="330"/>
      <c r="D586" s="330"/>
      <c r="E586" s="330"/>
      <c r="F586" s="330"/>
      <c r="G586" s="330"/>
      <c r="H586" s="330"/>
      <c r="I586" s="330"/>
      <c r="J586" s="330"/>
      <c r="K586" s="330"/>
      <c r="L586" s="330"/>
      <c r="M586" s="330"/>
      <c r="N586" s="330"/>
      <c r="O586" s="330"/>
      <c r="P586" s="330"/>
      <c r="Q586" s="330"/>
      <c r="R586" s="330"/>
      <c r="S586" s="330"/>
    </row>
    <row r="587" spans="1:19">
      <c r="A587" s="330"/>
      <c r="B587" s="330"/>
      <c r="C587" s="330"/>
      <c r="D587" s="330"/>
      <c r="E587" s="330"/>
      <c r="F587" s="330"/>
      <c r="G587" s="330"/>
      <c r="H587" s="330"/>
      <c r="I587" s="330"/>
      <c r="J587" s="330"/>
      <c r="K587" s="330"/>
      <c r="L587" s="330"/>
      <c r="M587" s="330"/>
      <c r="N587" s="330"/>
      <c r="O587" s="330"/>
      <c r="P587" s="330"/>
      <c r="Q587" s="330"/>
      <c r="R587" s="330"/>
      <c r="S587" s="330"/>
    </row>
    <row r="588" spans="1:19">
      <c r="A588" s="330"/>
      <c r="B588" s="330"/>
      <c r="C588" s="330"/>
      <c r="D588" s="330"/>
      <c r="E588" s="330"/>
      <c r="F588" s="330"/>
      <c r="G588" s="330"/>
      <c r="H588" s="330"/>
      <c r="I588" s="330"/>
      <c r="J588" s="330"/>
      <c r="K588" s="330"/>
      <c r="L588" s="330"/>
      <c r="M588" s="330"/>
      <c r="N588" s="330"/>
      <c r="O588" s="330"/>
      <c r="P588" s="330"/>
      <c r="Q588" s="330"/>
      <c r="R588" s="330"/>
      <c r="S588" s="330"/>
    </row>
    <row r="589" spans="1:19">
      <c r="A589" s="330"/>
      <c r="B589" s="330"/>
      <c r="C589" s="330"/>
      <c r="D589" s="330"/>
      <c r="E589" s="330"/>
      <c r="F589" s="330"/>
      <c r="G589" s="330"/>
      <c r="H589" s="330"/>
      <c r="I589" s="330"/>
      <c r="J589" s="330"/>
      <c r="K589" s="330"/>
      <c r="L589" s="330"/>
      <c r="M589" s="330"/>
      <c r="N589" s="330"/>
      <c r="O589" s="330"/>
      <c r="P589" s="330"/>
      <c r="Q589" s="330"/>
      <c r="R589" s="330"/>
      <c r="S589" s="330"/>
    </row>
    <row r="590" spans="1:19">
      <c r="A590" s="330"/>
      <c r="B590" s="330"/>
      <c r="C590" s="330"/>
      <c r="D590" s="330"/>
      <c r="E590" s="330"/>
      <c r="F590" s="330"/>
      <c r="G590" s="330"/>
      <c r="H590" s="330"/>
      <c r="I590" s="330"/>
      <c r="J590" s="330"/>
      <c r="K590" s="330"/>
      <c r="L590" s="330"/>
      <c r="M590" s="330"/>
      <c r="N590" s="330"/>
      <c r="O590" s="330"/>
      <c r="P590" s="330"/>
      <c r="Q590" s="330"/>
      <c r="R590" s="330"/>
      <c r="S590" s="330"/>
    </row>
    <row r="591" spans="1:19">
      <c r="A591" s="330"/>
      <c r="B591" s="330"/>
      <c r="C591" s="330"/>
      <c r="D591" s="330"/>
      <c r="E591" s="330"/>
      <c r="F591" s="330"/>
      <c r="G591" s="330"/>
      <c r="H591" s="330"/>
      <c r="I591" s="330"/>
      <c r="J591" s="330"/>
      <c r="K591" s="330"/>
      <c r="L591" s="330"/>
      <c r="M591" s="330"/>
      <c r="N591" s="330"/>
      <c r="O591" s="330"/>
      <c r="P591" s="330"/>
      <c r="Q591" s="330"/>
      <c r="R591" s="330"/>
      <c r="S591" s="330"/>
    </row>
    <row r="592" spans="1:19">
      <c r="A592" s="330"/>
      <c r="B592" s="330"/>
      <c r="C592" s="330"/>
      <c r="D592" s="330"/>
      <c r="E592" s="330"/>
      <c r="F592" s="330"/>
      <c r="G592" s="330"/>
      <c r="H592" s="330"/>
      <c r="I592" s="330"/>
      <c r="J592" s="330"/>
      <c r="K592" s="330"/>
      <c r="L592" s="330"/>
      <c r="M592" s="330"/>
      <c r="N592" s="330"/>
      <c r="O592" s="330"/>
      <c r="P592" s="330"/>
      <c r="Q592" s="330"/>
      <c r="R592" s="330"/>
      <c r="S592" s="330"/>
    </row>
    <row r="593" spans="1:19">
      <c r="A593" s="330"/>
      <c r="B593" s="330"/>
      <c r="C593" s="330"/>
      <c r="D593" s="330"/>
      <c r="E593" s="330"/>
      <c r="F593" s="330"/>
      <c r="G593" s="330"/>
      <c r="H593" s="330"/>
      <c r="I593" s="330"/>
      <c r="J593" s="330"/>
      <c r="K593" s="330"/>
      <c r="L593" s="330"/>
      <c r="M593" s="330"/>
      <c r="N593" s="330"/>
      <c r="O593" s="330"/>
      <c r="P593" s="330"/>
      <c r="Q593" s="330"/>
      <c r="R593" s="330"/>
      <c r="S593" s="330"/>
    </row>
    <row r="594" spans="1:19">
      <c r="A594" s="330"/>
      <c r="B594" s="330"/>
      <c r="C594" s="330"/>
      <c r="D594" s="330"/>
      <c r="E594" s="330"/>
      <c r="F594" s="330"/>
      <c r="G594" s="330"/>
      <c r="H594" s="330"/>
      <c r="I594" s="330"/>
      <c r="J594" s="330"/>
      <c r="K594" s="330"/>
      <c r="L594" s="330"/>
      <c r="M594" s="330"/>
      <c r="N594" s="330"/>
      <c r="O594" s="330"/>
      <c r="P594" s="330"/>
      <c r="Q594" s="330"/>
      <c r="R594" s="330"/>
      <c r="S594" s="330"/>
    </row>
    <row r="595" spans="1:19">
      <c r="A595" s="330"/>
      <c r="B595" s="330"/>
      <c r="C595" s="330"/>
      <c r="D595" s="330"/>
      <c r="E595" s="330"/>
      <c r="F595" s="330"/>
      <c r="G595" s="330"/>
      <c r="H595" s="330"/>
      <c r="I595" s="330"/>
      <c r="J595" s="330"/>
      <c r="K595" s="330"/>
      <c r="L595" s="330"/>
      <c r="M595" s="330"/>
      <c r="N595" s="330"/>
      <c r="O595" s="330"/>
      <c r="P595" s="330"/>
      <c r="Q595" s="330"/>
      <c r="R595" s="330"/>
      <c r="S595" s="330"/>
    </row>
    <row r="596" spans="1:19">
      <c r="A596" s="330"/>
      <c r="B596" s="330"/>
      <c r="C596" s="330"/>
      <c r="D596" s="330"/>
      <c r="E596" s="330"/>
      <c r="F596" s="330"/>
      <c r="G596" s="330"/>
      <c r="H596" s="330"/>
      <c r="I596" s="330"/>
      <c r="J596" s="330"/>
      <c r="K596" s="330"/>
      <c r="L596" s="330"/>
      <c r="M596" s="330"/>
      <c r="N596" s="330"/>
      <c r="O596" s="330"/>
      <c r="P596" s="330"/>
      <c r="Q596" s="330"/>
      <c r="R596" s="330"/>
      <c r="S596" s="330"/>
    </row>
    <row r="597" spans="1:19">
      <c r="A597" s="330"/>
      <c r="B597" s="330"/>
      <c r="C597" s="330"/>
      <c r="D597" s="330"/>
      <c r="E597" s="330"/>
      <c r="F597" s="330"/>
      <c r="G597" s="330"/>
      <c r="H597" s="330"/>
      <c r="I597" s="330"/>
      <c r="J597" s="330"/>
      <c r="K597" s="330"/>
      <c r="L597" s="330"/>
      <c r="M597" s="330"/>
      <c r="N597" s="330"/>
      <c r="O597" s="330"/>
      <c r="P597" s="330"/>
      <c r="Q597" s="330"/>
      <c r="R597" s="330"/>
      <c r="S597" s="330"/>
    </row>
    <row r="598" spans="1:19">
      <c r="A598" s="330"/>
      <c r="B598" s="330"/>
      <c r="C598" s="330"/>
      <c r="D598" s="330"/>
      <c r="E598" s="330"/>
      <c r="F598" s="330"/>
      <c r="G598" s="330"/>
      <c r="H598" s="330"/>
      <c r="I598" s="330"/>
      <c r="J598" s="330"/>
      <c r="K598" s="330"/>
      <c r="L598" s="330"/>
      <c r="M598" s="330"/>
      <c r="N598" s="330"/>
      <c r="O598" s="330"/>
      <c r="P598" s="330"/>
      <c r="Q598" s="330"/>
      <c r="R598" s="330"/>
      <c r="S598" s="330"/>
    </row>
    <row r="599" spans="1:19">
      <c r="A599" s="330"/>
      <c r="B599" s="330"/>
      <c r="C599" s="330"/>
      <c r="D599" s="330"/>
      <c r="E599" s="330"/>
      <c r="F599" s="330"/>
      <c r="G599" s="330"/>
      <c r="H599" s="330"/>
      <c r="I599" s="330"/>
      <c r="J599" s="330"/>
      <c r="K599" s="330"/>
      <c r="L599" s="330"/>
      <c r="M599" s="330"/>
      <c r="N599" s="330"/>
      <c r="O599" s="330"/>
      <c r="P599" s="330"/>
      <c r="Q599" s="330"/>
      <c r="R599" s="330"/>
      <c r="S599" s="330"/>
    </row>
    <row r="600" spans="1:19">
      <c r="A600" s="330"/>
      <c r="B600" s="330"/>
      <c r="C600" s="330"/>
      <c r="D600" s="330"/>
      <c r="E600" s="330"/>
      <c r="F600" s="330"/>
      <c r="G600" s="330"/>
      <c r="H600" s="330"/>
      <c r="I600" s="330"/>
      <c r="J600" s="330"/>
      <c r="K600" s="330"/>
      <c r="L600" s="330"/>
      <c r="M600" s="330"/>
      <c r="N600" s="330"/>
      <c r="O600" s="330"/>
      <c r="P600" s="330"/>
      <c r="Q600" s="330"/>
      <c r="R600" s="330"/>
      <c r="S600" s="330"/>
    </row>
    <row r="601" spans="1:19">
      <c r="A601" s="330"/>
      <c r="B601" s="330"/>
      <c r="C601" s="330"/>
      <c r="D601" s="330"/>
      <c r="E601" s="330"/>
      <c r="F601" s="330"/>
      <c r="G601" s="330"/>
      <c r="H601" s="330"/>
      <c r="I601" s="330"/>
      <c r="J601" s="330"/>
      <c r="K601" s="330"/>
      <c r="L601" s="330"/>
      <c r="M601" s="330"/>
      <c r="N601" s="330"/>
      <c r="O601" s="330"/>
      <c r="P601" s="330"/>
      <c r="Q601" s="330"/>
      <c r="R601" s="330"/>
      <c r="S601" s="330"/>
    </row>
    <row r="602" spans="1:19">
      <c r="A602" s="330"/>
      <c r="B602" s="330"/>
      <c r="C602" s="330"/>
      <c r="D602" s="330"/>
      <c r="E602" s="330"/>
      <c r="F602" s="330"/>
      <c r="G602" s="330"/>
      <c r="H602" s="330"/>
      <c r="I602" s="330"/>
      <c r="J602" s="330"/>
      <c r="K602" s="330"/>
      <c r="L602" s="330"/>
      <c r="M602" s="330"/>
      <c r="N602" s="330"/>
      <c r="O602" s="330"/>
      <c r="P602" s="330"/>
      <c r="Q602" s="330"/>
      <c r="R602" s="330"/>
      <c r="S602" s="330"/>
    </row>
    <row r="603" spans="1:19">
      <c r="A603" s="330"/>
      <c r="B603" s="330"/>
      <c r="C603" s="330"/>
      <c r="D603" s="330"/>
      <c r="E603" s="330"/>
      <c r="F603" s="330"/>
      <c r="G603" s="330"/>
      <c r="H603" s="330"/>
      <c r="I603" s="330"/>
      <c r="J603" s="330"/>
      <c r="K603" s="330"/>
      <c r="L603" s="330"/>
      <c r="M603" s="330"/>
      <c r="N603" s="330"/>
      <c r="O603" s="330"/>
      <c r="P603" s="330"/>
      <c r="Q603" s="330"/>
      <c r="R603" s="330"/>
      <c r="S603" s="330"/>
    </row>
    <row r="604" spans="1:19">
      <c r="A604" s="330"/>
      <c r="B604" s="330"/>
      <c r="C604" s="330"/>
      <c r="D604" s="330"/>
      <c r="E604" s="330"/>
      <c r="F604" s="330"/>
      <c r="G604" s="330"/>
      <c r="H604" s="330"/>
      <c r="I604" s="330"/>
      <c r="J604" s="330"/>
      <c r="K604" s="330"/>
      <c r="L604" s="330"/>
      <c r="M604" s="330"/>
      <c r="N604" s="330"/>
      <c r="O604" s="330"/>
      <c r="P604" s="330"/>
      <c r="Q604" s="330"/>
      <c r="R604" s="330"/>
      <c r="S604" s="330"/>
    </row>
    <row r="605" spans="1:19">
      <c r="A605" s="330"/>
      <c r="B605" s="330"/>
      <c r="C605" s="330"/>
      <c r="D605" s="330"/>
      <c r="E605" s="330"/>
      <c r="F605" s="330"/>
      <c r="G605" s="330"/>
      <c r="H605" s="330"/>
      <c r="I605" s="330"/>
      <c r="J605" s="330"/>
      <c r="K605" s="330"/>
      <c r="L605" s="330"/>
      <c r="M605" s="330"/>
      <c r="N605" s="330"/>
      <c r="O605" s="330"/>
      <c r="P605" s="330"/>
      <c r="Q605" s="330"/>
      <c r="R605" s="330"/>
      <c r="S605" s="330"/>
    </row>
    <row r="606" spans="1:19">
      <c r="A606" s="330"/>
      <c r="B606" s="330"/>
      <c r="C606" s="330"/>
      <c r="D606" s="330"/>
      <c r="E606" s="330"/>
      <c r="F606" s="330"/>
      <c r="G606" s="330"/>
      <c r="H606" s="330"/>
      <c r="I606" s="330"/>
      <c r="J606" s="330"/>
      <c r="K606" s="330"/>
      <c r="L606" s="330"/>
      <c r="M606" s="330"/>
      <c r="N606" s="330"/>
      <c r="O606" s="330"/>
      <c r="P606" s="330"/>
      <c r="Q606" s="330"/>
      <c r="R606" s="330"/>
      <c r="S606" s="330"/>
    </row>
    <row r="607" spans="1:19">
      <c r="A607" s="330"/>
      <c r="B607" s="330"/>
      <c r="C607" s="330"/>
      <c r="D607" s="330"/>
      <c r="E607" s="330"/>
      <c r="F607" s="330"/>
      <c r="G607" s="330"/>
      <c r="H607" s="330"/>
      <c r="I607" s="330"/>
      <c r="J607" s="330"/>
      <c r="K607" s="330"/>
      <c r="L607" s="330"/>
      <c r="M607" s="330"/>
      <c r="N607" s="330"/>
      <c r="O607" s="330"/>
      <c r="P607" s="330"/>
      <c r="Q607" s="330"/>
      <c r="R607" s="330"/>
      <c r="S607" s="330"/>
    </row>
    <row r="608" spans="1:19">
      <c r="A608" s="330"/>
      <c r="B608" s="330"/>
      <c r="C608" s="330"/>
      <c r="D608" s="330"/>
      <c r="E608" s="330"/>
      <c r="F608" s="330"/>
      <c r="G608" s="330"/>
      <c r="H608" s="330"/>
      <c r="I608" s="330"/>
      <c r="J608" s="330"/>
      <c r="K608" s="330"/>
      <c r="L608" s="330"/>
      <c r="M608" s="330"/>
      <c r="N608" s="330"/>
      <c r="O608" s="330"/>
      <c r="P608" s="330"/>
      <c r="Q608" s="330"/>
      <c r="R608" s="330"/>
      <c r="S608" s="330"/>
    </row>
    <row r="609" spans="1:19">
      <c r="A609" s="330"/>
      <c r="B609" s="330"/>
      <c r="C609" s="330"/>
      <c r="D609" s="330"/>
      <c r="E609" s="330"/>
      <c r="F609" s="330"/>
      <c r="G609" s="330"/>
      <c r="H609" s="330"/>
      <c r="I609" s="330"/>
      <c r="J609" s="330"/>
      <c r="K609" s="330"/>
      <c r="L609" s="330"/>
      <c r="M609" s="330"/>
      <c r="N609" s="330"/>
      <c r="O609" s="330"/>
      <c r="P609" s="330"/>
      <c r="Q609" s="330"/>
      <c r="R609" s="330"/>
      <c r="S609" s="330"/>
    </row>
    <row r="610" spans="1:19">
      <c r="A610" s="330"/>
      <c r="B610" s="330"/>
      <c r="C610" s="330"/>
      <c r="D610" s="330"/>
      <c r="E610" s="330"/>
      <c r="F610" s="330"/>
      <c r="G610" s="330"/>
      <c r="H610" s="330"/>
      <c r="I610" s="330"/>
      <c r="J610" s="330"/>
      <c r="K610" s="330"/>
      <c r="L610" s="330"/>
      <c r="M610" s="330"/>
      <c r="N610" s="330"/>
      <c r="O610" s="330"/>
      <c r="P610" s="330"/>
      <c r="Q610" s="330"/>
      <c r="R610" s="330"/>
      <c r="S610" s="330"/>
    </row>
    <row r="611" spans="1:19">
      <c r="A611" s="330"/>
      <c r="B611" s="330"/>
      <c r="C611" s="330"/>
      <c r="D611" s="330"/>
      <c r="E611" s="330"/>
      <c r="F611" s="330"/>
      <c r="G611" s="330"/>
      <c r="H611" s="330"/>
      <c r="I611" s="330"/>
      <c r="J611" s="330"/>
      <c r="K611" s="330"/>
      <c r="L611" s="330"/>
      <c r="M611" s="330"/>
      <c r="N611" s="330"/>
      <c r="O611" s="330"/>
      <c r="P611" s="330"/>
      <c r="Q611" s="330"/>
      <c r="R611" s="330"/>
      <c r="S611" s="330"/>
    </row>
    <row r="612" spans="1:19">
      <c r="A612" s="330"/>
      <c r="B612" s="330"/>
      <c r="C612" s="330"/>
      <c r="D612" s="330"/>
      <c r="E612" s="330"/>
      <c r="F612" s="330"/>
      <c r="G612" s="330"/>
      <c r="H612" s="330"/>
      <c r="I612" s="330"/>
      <c r="J612" s="330"/>
      <c r="K612" s="330"/>
      <c r="L612" s="330"/>
      <c r="M612" s="330"/>
      <c r="N612" s="330"/>
      <c r="O612" s="330"/>
      <c r="P612" s="330"/>
      <c r="Q612" s="330"/>
      <c r="R612" s="330"/>
      <c r="S612" s="330"/>
    </row>
    <row r="613" spans="1:19">
      <c r="A613" s="330"/>
      <c r="B613" s="330"/>
      <c r="C613" s="330"/>
      <c r="D613" s="330"/>
      <c r="E613" s="330"/>
      <c r="F613" s="330"/>
      <c r="G613" s="330"/>
      <c r="H613" s="330"/>
      <c r="I613" s="330"/>
      <c r="J613" s="330"/>
      <c r="K613" s="330"/>
      <c r="L613" s="330"/>
      <c r="M613" s="330"/>
      <c r="N613" s="330"/>
      <c r="O613" s="330"/>
      <c r="P613" s="330"/>
      <c r="Q613" s="330"/>
      <c r="R613" s="330"/>
      <c r="S613" s="330"/>
    </row>
    <row r="614" spans="1:19">
      <c r="A614" s="330"/>
      <c r="B614" s="330"/>
      <c r="C614" s="330"/>
      <c r="D614" s="330"/>
      <c r="E614" s="330"/>
      <c r="F614" s="330"/>
      <c r="G614" s="330"/>
      <c r="H614" s="330"/>
      <c r="I614" s="330"/>
      <c r="J614" s="330"/>
      <c r="K614" s="330"/>
      <c r="L614" s="330"/>
      <c r="M614" s="330"/>
      <c r="N614" s="330"/>
      <c r="O614" s="330"/>
      <c r="P614" s="330"/>
      <c r="Q614" s="330"/>
      <c r="R614" s="330"/>
      <c r="S614" s="330"/>
    </row>
    <row r="615" spans="1:19">
      <c r="A615" s="330"/>
      <c r="B615" s="330"/>
      <c r="C615" s="330"/>
      <c r="D615" s="330"/>
      <c r="E615" s="330"/>
      <c r="F615" s="330"/>
      <c r="G615" s="330"/>
      <c r="H615" s="330"/>
      <c r="I615" s="330"/>
      <c r="J615" s="330"/>
      <c r="K615" s="330"/>
      <c r="L615" s="330"/>
      <c r="M615" s="330"/>
      <c r="N615" s="330"/>
      <c r="O615" s="330"/>
      <c r="P615" s="330"/>
      <c r="Q615" s="330"/>
      <c r="R615" s="330"/>
      <c r="S615" s="330"/>
    </row>
    <row r="616" spans="1:19">
      <c r="A616" s="330"/>
      <c r="B616" s="330"/>
      <c r="C616" s="330"/>
      <c r="D616" s="330"/>
      <c r="E616" s="330"/>
      <c r="F616" s="330"/>
      <c r="G616" s="330"/>
      <c r="H616" s="330"/>
      <c r="I616" s="330"/>
      <c r="J616" s="330"/>
      <c r="K616" s="330"/>
      <c r="L616" s="330"/>
      <c r="M616" s="330"/>
      <c r="N616" s="330"/>
      <c r="O616" s="330"/>
      <c r="P616" s="330"/>
      <c r="Q616" s="330"/>
      <c r="R616" s="330"/>
      <c r="S616" s="330"/>
    </row>
    <row r="617" spans="1:19">
      <c r="A617" s="330"/>
      <c r="B617" s="330"/>
      <c r="C617" s="330"/>
      <c r="D617" s="330"/>
      <c r="E617" s="330"/>
      <c r="F617" s="330"/>
      <c r="G617" s="330"/>
      <c r="H617" s="330"/>
      <c r="I617" s="330"/>
      <c r="J617" s="330"/>
      <c r="K617" s="330"/>
      <c r="L617" s="330"/>
      <c r="M617" s="330"/>
      <c r="N617" s="330"/>
      <c r="O617" s="330"/>
      <c r="P617" s="330"/>
      <c r="Q617" s="330"/>
      <c r="R617" s="330"/>
      <c r="S617" s="330"/>
    </row>
    <row r="618" spans="1:19">
      <c r="A618" s="330"/>
      <c r="B618" s="330"/>
      <c r="C618" s="330"/>
      <c r="D618" s="330"/>
      <c r="E618" s="330"/>
      <c r="F618" s="330"/>
      <c r="G618" s="330"/>
      <c r="H618" s="330"/>
      <c r="I618" s="330"/>
      <c r="J618" s="330"/>
      <c r="K618" s="330"/>
      <c r="L618" s="330"/>
      <c r="M618" s="330"/>
      <c r="N618" s="330"/>
      <c r="O618" s="330"/>
      <c r="P618" s="330"/>
      <c r="Q618" s="330"/>
      <c r="R618" s="330"/>
      <c r="S618" s="330"/>
    </row>
    <row r="619" spans="1:19">
      <c r="A619" s="330"/>
      <c r="B619" s="330"/>
      <c r="C619" s="330"/>
      <c r="D619" s="330"/>
      <c r="E619" s="330"/>
      <c r="F619" s="330"/>
      <c r="G619" s="330"/>
      <c r="H619" s="330"/>
      <c r="I619" s="330"/>
      <c r="J619" s="330"/>
      <c r="K619" s="330"/>
      <c r="L619" s="330"/>
      <c r="M619" s="330"/>
      <c r="N619" s="330"/>
      <c r="O619" s="330"/>
      <c r="P619" s="330"/>
      <c r="Q619" s="330"/>
      <c r="R619" s="330"/>
      <c r="S619" s="330"/>
    </row>
    <row r="620" spans="1:19">
      <c r="A620" s="330"/>
      <c r="B620" s="330"/>
      <c r="C620" s="330"/>
      <c r="D620" s="330"/>
      <c r="E620" s="330"/>
      <c r="F620" s="330"/>
      <c r="G620" s="330"/>
      <c r="H620" s="330"/>
      <c r="I620" s="330"/>
      <c r="J620" s="330"/>
      <c r="K620" s="330"/>
      <c r="L620" s="330"/>
      <c r="M620" s="330"/>
      <c r="N620" s="330"/>
      <c r="O620" s="330"/>
      <c r="P620" s="330"/>
      <c r="Q620" s="330"/>
      <c r="R620" s="330"/>
      <c r="S620" s="330"/>
    </row>
    <row r="621" spans="1:19">
      <c r="A621" s="330"/>
      <c r="B621" s="330"/>
      <c r="C621" s="330"/>
      <c r="D621" s="330"/>
      <c r="E621" s="330"/>
      <c r="F621" s="330"/>
      <c r="G621" s="330"/>
      <c r="H621" s="330"/>
      <c r="I621" s="330"/>
      <c r="J621" s="330"/>
      <c r="K621" s="330"/>
      <c r="L621" s="330"/>
      <c r="M621" s="330"/>
      <c r="N621" s="330"/>
      <c r="O621" s="330"/>
      <c r="P621" s="330"/>
      <c r="Q621" s="330"/>
      <c r="R621" s="330"/>
      <c r="S621" s="330"/>
    </row>
    <row r="622" spans="1:19">
      <c r="A622" s="330"/>
      <c r="B622" s="330"/>
      <c r="C622" s="330"/>
      <c r="D622" s="330"/>
      <c r="E622" s="330"/>
      <c r="F622" s="330"/>
      <c r="G622" s="330"/>
      <c r="H622" s="330"/>
      <c r="I622" s="330"/>
      <c r="J622" s="330"/>
      <c r="K622" s="330"/>
      <c r="L622" s="330"/>
      <c r="M622" s="330"/>
      <c r="N622" s="330"/>
      <c r="O622" s="330"/>
      <c r="P622" s="330"/>
      <c r="Q622" s="330"/>
      <c r="R622" s="330"/>
      <c r="S622" s="330"/>
    </row>
    <row r="623" spans="1:19">
      <c r="A623" s="330"/>
      <c r="B623" s="330"/>
      <c r="C623" s="330"/>
      <c r="D623" s="330"/>
      <c r="E623" s="330"/>
      <c r="F623" s="330"/>
      <c r="G623" s="330"/>
      <c r="H623" s="330"/>
      <c r="I623" s="330"/>
      <c r="J623" s="330"/>
      <c r="K623" s="330"/>
      <c r="L623" s="330"/>
      <c r="M623" s="330"/>
      <c r="N623" s="330"/>
      <c r="O623" s="330"/>
      <c r="P623" s="330"/>
      <c r="Q623" s="330"/>
      <c r="R623" s="330"/>
      <c r="S623" s="330"/>
    </row>
    <row r="624" spans="1:19">
      <c r="A624" s="330"/>
      <c r="B624" s="330"/>
      <c r="C624" s="330"/>
      <c r="D624" s="330"/>
      <c r="E624" s="330"/>
      <c r="F624" s="330"/>
      <c r="G624" s="330"/>
      <c r="H624" s="330"/>
      <c r="I624" s="330"/>
      <c r="J624" s="330"/>
      <c r="K624" s="330"/>
      <c r="L624" s="330"/>
      <c r="M624" s="330"/>
      <c r="N624" s="330"/>
      <c r="O624" s="330"/>
      <c r="P624" s="330"/>
      <c r="Q624" s="330"/>
      <c r="R624" s="330"/>
      <c r="S624" s="330"/>
    </row>
    <row r="625" spans="1:19">
      <c r="A625" s="330"/>
      <c r="B625" s="330"/>
      <c r="C625" s="330"/>
      <c r="D625" s="330"/>
      <c r="E625" s="330"/>
      <c r="F625" s="330"/>
      <c r="G625" s="330"/>
      <c r="H625" s="330"/>
      <c r="I625" s="330"/>
      <c r="J625" s="330"/>
      <c r="K625" s="330"/>
      <c r="L625" s="330"/>
      <c r="M625" s="330"/>
      <c r="N625" s="330"/>
      <c r="O625" s="330"/>
      <c r="P625" s="330"/>
      <c r="Q625" s="330"/>
      <c r="R625" s="330"/>
      <c r="S625" s="330"/>
    </row>
    <row r="626" spans="1:19">
      <c r="A626" s="330"/>
      <c r="B626" s="330"/>
      <c r="C626" s="330"/>
      <c r="D626" s="330"/>
      <c r="E626" s="330"/>
      <c r="F626" s="330"/>
      <c r="G626" s="330"/>
      <c r="H626" s="330"/>
      <c r="I626" s="330"/>
      <c r="J626" s="330"/>
      <c r="K626" s="330"/>
      <c r="L626" s="330"/>
      <c r="M626" s="330"/>
      <c r="N626" s="330"/>
      <c r="O626" s="330"/>
      <c r="P626" s="330"/>
      <c r="Q626" s="330"/>
      <c r="R626" s="330"/>
      <c r="S626" s="330"/>
    </row>
    <row r="627" spans="1:19">
      <c r="A627" s="330"/>
      <c r="B627" s="330"/>
      <c r="C627" s="330"/>
      <c r="D627" s="330"/>
      <c r="E627" s="330"/>
      <c r="F627" s="330"/>
      <c r="G627" s="330"/>
      <c r="H627" s="330"/>
      <c r="I627" s="330"/>
      <c r="J627" s="330"/>
      <c r="K627" s="330"/>
      <c r="L627" s="330"/>
      <c r="M627" s="330"/>
      <c r="N627" s="330"/>
      <c r="O627" s="330"/>
      <c r="P627" s="330"/>
      <c r="Q627" s="330"/>
      <c r="R627" s="330"/>
      <c r="S627" s="330"/>
    </row>
    <row r="628" spans="1:19">
      <c r="A628" s="330"/>
      <c r="B628" s="330"/>
      <c r="C628" s="330"/>
      <c r="D628" s="330"/>
      <c r="E628" s="330"/>
      <c r="F628" s="330"/>
      <c r="G628" s="330"/>
      <c r="H628" s="330"/>
      <c r="I628" s="330"/>
      <c r="J628" s="330"/>
      <c r="K628" s="330"/>
      <c r="L628" s="330"/>
      <c r="M628" s="330"/>
      <c r="N628" s="330"/>
      <c r="O628" s="330"/>
      <c r="P628" s="330"/>
      <c r="Q628" s="330"/>
      <c r="R628" s="330"/>
      <c r="S628" s="330"/>
    </row>
    <row r="629" spans="1:19">
      <c r="A629" s="330"/>
      <c r="B629" s="330"/>
      <c r="C629" s="330"/>
      <c r="D629" s="330"/>
      <c r="E629" s="330"/>
      <c r="F629" s="330"/>
      <c r="G629" s="330"/>
      <c r="H629" s="330"/>
      <c r="I629" s="330"/>
      <c r="J629" s="330"/>
      <c r="K629" s="330"/>
      <c r="L629" s="330"/>
      <c r="M629" s="330"/>
      <c r="N629" s="330"/>
      <c r="O629" s="330"/>
      <c r="P629" s="330"/>
      <c r="Q629" s="330"/>
      <c r="R629" s="330"/>
      <c r="S629" s="330"/>
    </row>
    <row r="630" spans="1:19">
      <c r="A630" s="330"/>
      <c r="B630" s="330"/>
      <c r="C630" s="330"/>
      <c r="D630" s="330"/>
      <c r="E630" s="330"/>
      <c r="F630" s="330"/>
      <c r="G630" s="330"/>
      <c r="H630" s="330"/>
      <c r="I630" s="330"/>
      <c r="J630" s="330"/>
      <c r="K630" s="330"/>
      <c r="L630" s="330"/>
      <c r="M630" s="330"/>
      <c r="N630" s="330"/>
      <c r="O630" s="330"/>
      <c r="P630" s="330"/>
      <c r="Q630" s="330"/>
      <c r="R630" s="330"/>
      <c r="S630" s="330"/>
    </row>
    <row r="631" spans="1:19">
      <c r="A631" s="330"/>
      <c r="B631" s="330"/>
      <c r="C631" s="330"/>
      <c r="D631" s="330"/>
      <c r="E631" s="330"/>
      <c r="F631" s="330"/>
      <c r="G631" s="330"/>
      <c r="H631" s="330"/>
      <c r="I631" s="330"/>
      <c r="J631" s="330"/>
      <c r="K631" s="330"/>
      <c r="L631" s="330"/>
      <c r="M631" s="330"/>
      <c r="N631" s="330"/>
      <c r="O631" s="330"/>
      <c r="P631" s="330"/>
      <c r="Q631" s="330"/>
      <c r="R631" s="330"/>
      <c r="S631" s="330"/>
    </row>
    <row r="632" spans="1:19">
      <c r="A632" s="330"/>
      <c r="B632" s="330"/>
      <c r="C632" s="330"/>
      <c r="D632" s="330"/>
      <c r="E632" s="330"/>
      <c r="F632" s="330"/>
      <c r="G632" s="330"/>
      <c r="H632" s="330"/>
      <c r="I632" s="330"/>
      <c r="J632" s="330"/>
      <c r="K632" s="330"/>
      <c r="L632" s="330"/>
      <c r="M632" s="330"/>
      <c r="N632" s="330"/>
      <c r="O632" s="330"/>
      <c r="P632" s="330"/>
      <c r="Q632" s="330"/>
      <c r="R632" s="330"/>
      <c r="S632" s="330"/>
    </row>
    <row r="633" spans="1:19">
      <c r="A633" s="330"/>
      <c r="B633" s="330"/>
      <c r="C633" s="330"/>
      <c r="D633" s="330"/>
      <c r="E633" s="330"/>
      <c r="F633" s="330"/>
      <c r="G633" s="330"/>
      <c r="H633" s="330"/>
      <c r="I633" s="330"/>
      <c r="J633" s="330"/>
      <c r="K633" s="330"/>
      <c r="L633" s="330"/>
      <c r="M633" s="330"/>
      <c r="N633" s="330"/>
      <c r="O633" s="330"/>
      <c r="P633" s="330"/>
      <c r="Q633" s="330"/>
      <c r="R633" s="330"/>
      <c r="S633" s="330"/>
    </row>
    <row r="634" spans="1:19">
      <c r="A634" s="330"/>
      <c r="B634" s="330"/>
      <c r="C634" s="330"/>
      <c r="D634" s="330"/>
      <c r="E634" s="330"/>
      <c r="F634" s="330"/>
      <c r="G634" s="330"/>
      <c r="H634" s="330"/>
      <c r="I634" s="330"/>
      <c r="J634" s="330"/>
      <c r="K634" s="330"/>
      <c r="L634" s="330"/>
      <c r="M634" s="330"/>
      <c r="N634" s="330"/>
      <c r="O634" s="330"/>
      <c r="P634" s="330"/>
      <c r="Q634" s="330"/>
      <c r="R634" s="330"/>
      <c r="S634" s="330"/>
    </row>
    <row r="635" spans="1:19">
      <c r="A635" s="330"/>
      <c r="B635" s="330"/>
      <c r="C635" s="330"/>
      <c r="D635" s="330"/>
      <c r="E635" s="330"/>
      <c r="F635" s="330"/>
      <c r="G635" s="330"/>
      <c r="H635" s="330"/>
      <c r="I635" s="330"/>
      <c r="J635" s="330"/>
      <c r="K635" s="330"/>
      <c r="L635" s="330"/>
      <c r="M635" s="330"/>
      <c r="N635" s="330"/>
      <c r="O635" s="330"/>
      <c r="P635" s="330"/>
      <c r="Q635" s="330"/>
      <c r="R635" s="330"/>
      <c r="S635" s="330"/>
    </row>
    <row r="636" spans="1:19">
      <c r="A636" s="330"/>
      <c r="B636" s="330"/>
      <c r="C636" s="330"/>
      <c r="D636" s="330"/>
      <c r="E636" s="330"/>
      <c r="F636" s="330"/>
      <c r="G636" s="330"/>
      <c r="H636" s="330"/>
      <c r="I636" s="330"/>
      <c r="J636" s="330"/>
      <c r="K636" s="330"/>
      <c r="L636" s="330"/>
      <c r="M636" s="330"/>
      <c r="N636" s="330"/>
      <c r="O636" s="330"/>
      <c r="P636" s="330"/>
      <c r="Q636" s="330"/>
      <c r="R636" s="330"/>
      <c r="S636" s="330"/>
    </row>
    <row r="637" spans="1:19">
      <c r="A637" s="330"/>
      <c r="B637" s="330"/>
      <c r="C637" s="330"/>
      <c r="D637" s="330"/>
      <c r="E637" s="330"/>
      <c r="F637" s="330"/>
      <c r="G637" s="330"/>
      <c r="H637" s="330"/>
      <c r="I637" s="330"/>
      <c r="J637" s="330"/>
      <c r="K637" s="330"/>
      <c r="L637" s="330"/>
      <c r="M637" s="330"/>
      <c r="N637" s="330"/>
      <c r="O637" s="330"/>
      <c r="P637" s="330"/>
      <c r="Q637" s="330"/>
      <c r="R637" s="330"/>
      <c r="S637" s="330"/>
    </row>
    <row r="638" spans="1:19">
      <c r="A638" s="330"/>
      <c r="B638" s="330"/>
      <c r="C638" s="330"/>
      <c r="D638" s="330"/>
      <c r="E638" s="330"/>
      <c r="F638" s="330"/>
      <c r="G638" s="330"/>
      <c r="H638" s="330"/>
      <c r="I638" s="330"/>
      <c r="J638" s="330"/>
      <c r="K638" s="330"/>
      <c r="L638" s="330"/>
      <c r="M638" s="330"/>
      <c r="N638" s="330"/>
      <c r="O638" s="330"/>
      <c r="P638" s="330"/>
      <c r="Q638" s="330"/>
      <c r="R638" s="330"/>
      <c r="S638" s="330"/>
    </row>
    <row r="639" spans="1:19">
      <c r="A639" s="330"/>
      <c r="B639" s="330"/>
      <c r="C639" s="330"/>
      <c r="D639" s="330"/>
      <c r="E639" s="330"/>
      <c r="F639" s="330"/>
      <c r="G639" s="330"/>
      <c r="H639" s="330"/>
      <c r="I639" s="330"/>
      <c r="J639" s="330"/>
      <c r="K639" s="330"/>
      <c r="L639" s="330"/>
      <c r="M639" s="330"/>
      <c r="N639" s="330"/>
      <c r="O639" s="330"/>
      <c r="P639" s="330"/>
      <c r="Q639" s="330"/>
      <c r="R639" s="330"/>
      <c r="S639" s="330"/>
    </row>
    <row r="640" spans="1:19">
      <c r="A640" s="330"/>
      <c r="B640" s="330"/>
      <c r="C640" s="330"/>
      <c r="D640" s="330"/>
      <c r="E640" s="330"/>
      <c r="F640" s="330"/>
      <c r="G640" s="330"/>
      <c r="H640" s="330"/>
      <c r="I640" s="330"/>
      <c r="J640" s="330"/>
      <c r="K640" s="330"/>
      <c r="L640" s="330"/>
      <c r="M640" s="330"/>
      <c r="N640" s="330"/>
      <c r="O640" s="330"/>
      <c r="P640" s="330"/>
      <c r="Q640" s="330"/>
      <c r="R640" s="330"/>
      <c r="S640" s="330"/>
    </row>
    <row r="641" spans="1:19">
      <c r="A641" s="330"/>
      <c r="B641" s="330"/>
      <c r="C641" s="330"/>
      <c r="D641" s="330"/>
      <c r="E641" s="330"/>
      <c r="F641" s="330"/>
      <c r="G641" s="330"/>
      <c r="H641" s="330"/>
      <c r="I641" s="330"/>
      <c r="J641" s="330"/>
      <c r="K641" s="330"/>
      <c r="L641" s="330"/>
      <c r="M641" s="330"/>
      <c r="N641" s="330"/>
      <c r="O641" s="330"/>
      <c r="P641" s="330"/>
      <c r="Q641" s="330"/>
      <c r="R641" s="330"/>
      <c r="S641" s="330"/>
    </row>
    <row r="642" spans="1:19">
      <c r="A642" s="330"/>
      <c r="B642" s="330"/>
      <c r="C642" s="330"/>
      <c r="D642" s="330"/>
      <c r="E642" s="330"/>
      <c r="F642" s="330"/>
      <c r="G642" s="330"/>
      <c r="H642" s="330"/>
      <c r="I642" s="330"/>
      <c r="J642" s="330"/>
      <c r="K642" s="330"/>
      <c r="L642" s="330"/>
      <c r="M642" s="330"/>
      <c r="N642" s="330"/>
      <c r="O642" s="330"/>
      <c r="P642" s="330"/>
      <c r="Q642" s="330"/>
      <c r="R642" s="330"/>
      <c r="S642" s="330"/>
    </row>
    <row r="643" spans="1:19">
      <c r="A643" s="330"/>
      <c r="B643" s="330"/>
      <c r="C643" s="330"/>
      <c r="D643" s="330"/>
      <c r="E643" s="330"/>
      <c r="F643" s="330"/>
      <c r="G643" s="330"/>
      <c r="H643" s="330"/>
      <c r="I643" s="330"/>
      <c r="J643" s="330"/>
      <c r="K643" s="330"/>
      <c r="L643" s="330"/>
      <c r="M643" s="330"/>
      <c r="N643" s="330"/>
      <c r="O643" s="330"/>
      <c r="P643" s="330"/>
      <c r="Q643" s="330"/>
      <c r="R643" s="330"/>
      <c r="S643" s="330"/>
    </row>
    <row r="644" spans="1:19">
      <c r="A644" s="330"/>
      <c r="B644" s="330"/>
      <c r="C644" s="330"/>
      <c r="D644" s="330"/>
      <c r="E644" s="330"/>
      <c r="F644" s="330"/>
      <c r="G644" s="330"/>
      <c r="H644" s="330"/>
      <c r="I644" s="330"/>
      <c r="J644" s="330"/>
      <c r="K644" s="330"/>
      <c r="L644" s="330"/>
      <c r="M644" s="330"/>
      <c r="N644" s="330"/>
      <c r="O644" s="330"/>
      <c r="P644" s="330"/>
      <c r="Q644" s="330"/>
      <c r="R644" s="330"/>
      <c r="S644" s="330"/>
    </row>
    <row r="645" spans="1:19">
      <c r="A645" s="330"/>
      <c r="B645" s="330"/>
      <c r="C645" s="330"/>
      <c r="D645" s="330"/>
      <c r="E645" s="330"/>
      <c r="F645" s="330"/>
      <c r="G645" s="330"/>
      <c r="H645" s="330"/>
      <c r="I645" s="330"/>
      <c r="J645" s="330"/>
      <c r="K645" s="330"/>
      <c r="L645" s="330"/>
      <c r="M645" s="330"/>
      <c r="N645" s="330"/>
      <c r="O645" s="330"/>
      <c r="P645" s="330"/>
      <c r="Q645" s="330"/>
      <c r="R645" s="330"/>
      <c r="S645" s="330"/>
    </row>
    <row r="646" spans="1:19">
      <c r="A646" s="330"/>
      <c r="B646" s="330"/>
      <c r="C646" s="330"/>
      <c r="D646" s="330"/>
      <c r="E646" s="330"/>
      <c r="F646" s="330"/>
      <c r="G646" s="330"/>
      <c r="H646" s="330"/>
      <c r="I646" s="330"/>
      <c r="J646" s="330"/>
      <c r="K646" s="330"/>
      <c r="L646" s="330"/>
      <c r="M646" s="330"/>
      <c r="N646" s="330"/>
      <c r="O646" s="330"/>
      <c r="P646" s="330"/>
      <c r="Q646" s="330"/>
      <c r="R646" s="330"/>
      <c r="S646" s="330"/>
    </row>
    <row r="647" spans="1:19">
      <c r="A647" s="330"/>
      <c r="B647" s="330"/>
      <c r="C647" s="330"/>
      <c r="D647" s="330"/>
      <c r="E647" s="330"/>
      <c r="F647" s="330"/>
      <c r="G647" s="330"/>
      <c r="H647" s="330"/>
      <c r="I647" s="330"/>
      <c r="J647" s="330"/>
      <c r="K647" s="330"/>
      <c r="L647" s="330"/>
      <c r="M647" s="330"/>
      <c r="N647" s="330"/>
      <c r="O647" s="330"/>
      <c r="P647" s="330"/>
      <c r="Q647" s="330"/>
      <c r="R647" s="330"/>
      <c r="S647" s="330"/>
    </row>
    <row r="648" spans="1:19">
      <c r="A648" s="330"/>
      <c r="B648" s="330"/>
      <c r="C648" s="330"/>
      <c r="D648" s="330"/>
      <c r="E648" s="330"/>
      <c r="F648" s="330"/>
      <c r="G648" s="330"/>
      <c r="H648" s="330"/>
      <c r="I648" s="330"/>
      <c r="J648" s="330"/>
      <c r="K648" s="330"/>
      <c r="L648" s="330"/>
      <c r="M648" s="330"/>
      <c r="N648" s="330"/>
      <c r="O648" s="330"/>
      <c r="P648" s="330"/>
      <c r="Q648" s="330"/>
      <c r="R648" s="330"/>
      <c r="S648" s="330"/>
    </row>
    <row r="649" spans="1:19">
      <c r="A649" s="330"/>
      <c r="B649" s="330"/>
      <c r="C649" s="330"/>
      <c r="D649" s="330"/>
      <c r="E649" s="330"/>
      <c r="F649" s="330"/>
      <c r="G649" s="330"/>
      <c r="H649" s="330"/>
      <c r="I649" s="330"/>
      <c r="J649" s="330"/>
      <c r="K649" s="330"/>
      <c r="L649" s="330"/>
      <c r="M649" s="330"/>
      <c r="N649" s="330"/>
      <c r="O649" s="330"/>
      <c r="P649" s="330"/>
      <c r="Q649" s="330"/>
      <c r="R649" s="330"/>
      <c r="S649" s="330"/>
    </row>
    <row r="650" spans="1:19">
      <c r="A650" s="330"/>
      <c r="B650" s="330"/>
      <c r="C650" s="330"/>
      <c r="D650" s="330"/>
      <c r="E650" s="330"/>
      <c r="F650" s="330"/>
      <c r="G650" s="330"/>
      <c r="H650" s="330"/>
      <c r="I650" s="330"/>
      <c r="J650" s="330"/>
      <c r="K650" s="330"/>
      <c r="L650" s="330"/>
      <c r="M650" s="330"/>
      <c r="N650" s="330"/>
      <c r="O650" s="330"/>
      <c r="P650" s="330"/>
      <c r="Q650" s="330"/>
      <c r="R650" s="330"/>
      <c r="S650" s="330"/>
    </row>
    <row r="651" spans="1:19">
      <c r="A651" s="330"/>
      <c r="B651" s="330"/>
      <c r="C651" s="330"/>
      <c r="D651" s="330"/>
      <c r="E651" s="330"/>
      <c r="F651" s="330"/>
      <c r="G651" s="330"/>
      <c r="H651" s="330"/>
      <c r="I651" s="330"/>
      <c r="J651" s="330"/>
      <c r="K651" s="330"/>
      <c r="L651" s="330"/>
      <c r="M651" s="330"/>
      <c r="N651" s="330"/>
      <c r="O651" s="330"/>
      <c r="P651" s="330"/>
      <c r="Q651" s="330"/>
      <c r="R651" s="330"/>
      <c r="S651" s="330"/>
    </row>
    <row r="652" spans="1:19">
      <c r="A652" s="330"/>
      <c r="B652" s="330"/>
      <c r="C652" s="330"/>
      <c r="D652" s="330"/>
      <c r="E652" s="330"/>
      <c r="F652" s="330"/>
      <c r="G652" s="330"/>
      <c r="H652" s="330"/>
      <c r="I652" s="330"/>
      <c r="J652" s="330"/>
      <c r="K652" s="330"/>
      <c r="L652" s="330"/>
      <c r="M652" s="330"/>
      <c r="N652" s="330"/>
      <c r="O652" s="330"/>
      <c r="P652" s="330"/>
      <c r="Q652" s="330"/>
      <c r="R652" s="330"/>
      <c r="S652" s="330"/>
    </row>
    <row r="653" spans="1:19">
      <c r="A653" s="330"/>
      <c r="B653" s="330"/>
      <c r="C653" s="330"/>
      <c r="D653" s="330"/>
      <c r="E653" s="330"/>
      <c r="F653" s="330"/>
      <c r="G653" s="330"/>
      <c r="H653" s="330"/>
      <c r="I653" s="330"/>
      <c r="J653" s="330"/>
      <c r="K653" s="330"/>
      <c r="L653" s="330"/>
      <c r="M653" s="330"/>
      <c r="N653" s="330"/>
      <c r="O653" s="330"/>
      <c r="P653" s="330"/>
      <c r="Q653" s="330"/>
      <c r="R653" s="330"/>
      <c r="S653" s="330"/>
    </row>
    <row r="654" spans="1:19">
      <c r="A654" s="330"/>
      <c r="B654" s="330"/>
      <c r="C654" s="330"/>
      <c r="D654" s="330"/>
      <c r="E654" s="330"/>
      <c r="F654" s="330"/>
      <c r="G654" s="330"/>
      <c r="H654" s="330"/>
      <c r="I654" s="330"/>
      <c r="J654" s="330"/>
      <c r="K654" s="330"/>
      <c r="L654" s="330"/>
      <c r="M654" s="330"/>
      <c r="N654" s="330"/>
      <c r="O654" s="330"/>
      <c r="P654" s="330"/>
      <c r="Q654" s="330"/>
      <c r="R654" s="330"/>
      <c r="S654" s="330"/>
    </row>
    <row r="655" spans="1:19">
      <c r="A655" s="330"/>
      <c r="B655" s="330"/>
      <c r="C655" s="330"/>
      <c r="D655" s="330"/>
      <c r="E655" s="330"/>
      <c r="F655" s="330"/>
      <c r="G655" s="330"/>
      <c r="H655" s="330"/>
      <c r="I655" s="330"/>
      <c r="J655" s="330"/>
      <c r="K655" s="330"/>
      <c r="L655" s="330"/>
      <c r="M655" s="330"/>
      <c r="N655" s="330"/>
      <c r="O655" s="330"/>
      <c r="P655" s="330"/>
      <c r="Q655" s="330"/>
      <c r="R655" s="330"/>
      <c r="S655" s="330"/>
    </row>
    <row r="656" spans="1:19">
      <c r="A656" s="330"/>
      <c r="B656" s="330"/>
      <c r="C656" s="330"/>
      <c r="D656" s="330"/>
      <c r="E656" s="330"/>
      <c r="F656" s="330"/>
      <c r="G656" s="330"/>
      <c r="H656" s="330"/>
      <c r="I656" s="330"/>
      <c r="J656" s="330"/>
      <c r="K656" s="330"/>
      <c r="L656" s="330"/>
      <c r="M656" s="330"/>
      <c r="N656" s="330"/>
      <c r="O656" s="330"/>
      <c r="P656" s="330"/>
      <c r="Q656" s="330"/>
      <c r="R656" s="330"/>
      <c r="S656" s="330"/>
    </row>
    <row r="657" spans="1:19">
      <c r="A657" s="330"/>
      <c r="B657" s="330"/>
      <c r="C657" s="330"/>
      <c r="D657" s="330"/>
      <c r="E657" s="330"/>
      <c r="F657" s="330"/>
      <c r="G657" s="330"/>
      <c r="H657" s="330"/>
      <c r="I657" s="330"/>
      <c r="J657" s="330"/>
      <c r="K657" s="330"/>
      <c r="L657" s="330"/>
      <c r="M657" s="330"/>
      <c r="N657" s="330"/>
      <c r="O657" s="330"/>
      <c r="P657" s="330"/>
      <c r="Q657" s="330"/>
      <c r="R657" s="330"/>
      <c r="S657" s="330"/>
    </row>
    <row r="658" spans="1:19">
      <c r="A658" s="330"/>
      <c r="B658" s="330"/>
      <c r="C658" s="330"/>
      <c r="D658" s="330"/>
      <c r="E658" s="330"/>
      <c r="F658" s="330"/>
      <c r="G658" s="330"/>
      <c r="H658" s="330"/>
      <c r="I658" s="330"/>
      <c r="J658" s="330"/>
      <c r="K658" s="330"/>
      <c r="L658" s="330"/>
      <c r="M658" s="330"/>
      <c r="N658" s="330"/>
      <c r="O658" s="330"/>
      <c r="P658" s="330"/>
      <c r="Q658" s="330"/>
      <c r="R658" s="330"/>
      <c r="S658" s="330"/>
    </row>
    <row r="659" spans="1:19">
      <c r="A659" s="330"/>
      <c r="B659" s="330"/>
      <c r="C659" s="330"/>
      <c r="D659" s="330"/>
      <c r="E659" s="330"/>
      <c r="F659" s="330"/>
      <c r="G659" s="330"/>
      <c r="H659" s="330"/>
      <c r="I659" s="330"/>
      <c r="J659" s="330"/>
      <c r="K659" s="330"/>
      <c r="L659" s="330"/>
      <c r="M659" s="330"/>
      <c r="N659" s="330"/>
      <c r="O659" s="330"/>
      <c r="P659" s="330"/>
      <c r="Q659" s="330"/>
      <c r="R659" s="330"/>
      <c r="S659" s="330"/>
    </row>
    <row r="660" spans="1:19">
      <c r="A660" s="330"/>
      <c r="B660" s="330"/>
      <c r="C660" s="330"/>
      <c r="D660" s="330"/>
      <c r="E660" s="330"/>
      <c r="F660" s="330"/>
      <c r="G660" s="330"/>
      <c r="H660" s="330"/>
      <c r="I660" s="330"/>
      <c r="J660" s="330"/>
      <c r="K660" s="330"/>
      <c r="L660" s="330"/>
      <c r="M660" s="330"/>
      <c r="N660" s="330"/>
      <c r="O660" s="330"/>
      <c r="P660" s="330"/>
      <c r="Q660" s="330"/>
      <c r="R660" s="330"/>
      <c r="S660" s="330"/>
    </row>
    <row r="661" spans="1:19">
      <c r="A661" s="330"/>
      <c r="B661" s="330"/>
      <c r="C661" s="330"/>
      <c r="D661" s="330"/>
      <c r="E661" s="330"/>
      <c r="F661" s="330"/>
      <c r="G661" s="330"/>
      <c r="H661" s="330"/>
      <c r="I661" s="330"/>
      <c r="J661" s="330"/>
      <c r="K661" s="330"/>
      <c r="L661" s="330"/>
      <c r="M661" s="330"/>
      <c r="N661" s="330"/>
      <c r="O661" s="330"/>
      <c r="P661" s="330"/>
      <c r="Q661" s="330"/>
      <c r="R661" s="330"/>
      <c r="S661" s="330"/>
    </row>
    <row r="662" spans="1:19">
      <c r="A662" s="330"/>
      <c r="B662" s="330"/>
      <c r="C662" s="330"/>
      <c r="D662" s="330"/>
      <c r="E662" s="330"/>
      <c r="F662" s="330"/>
      <c r="G662" s="330"/>
      <c r="H662" s="330"/>
      <c r="I662" s="330"/>
      <c r="J662" s="330"/>
      <c r="K662" s="330"/>
      <c r="L662" s="330"/>
      <c r="M662" s="330"/>
      <c r="N662" s="330"/>
      <c r="O662" s="330"/>
      <c r="P662" s="330"/>
      <c r="Q662" s="330"/>
      <c r="R662" s="330"/>
      <c r="S662" s="330"/>
    </row>
    <row r="663" spans="1:19">
      <c r="A663" s="330"/>
      <c r="B663" s="330"/>
      <c r="C663" s="330"/>
      <c r="D663" s="330"/>
      <c r="E663" s="330"/>
      <c r="F663" s="330"/>
      <c r="G663" s="330"/>
      <c r="H663" s="330"/>
      <c r="I663" s="330"/>
      <c r="J663" s="330"/>
      <c r="K663" s="330"/>
      <c r="L663" s="330"/>
      <c r="M663" s="330"/>
      <c r="N663" s="330"/>
      <c r="O663" s="330"/>
      <c r="P663" s="330"/>
      <c r="Q663" s="330"/>
      <c r="R663" s="330"/>
      <c r="S663" s="330"/>
    </row>
    <row r="664" spans="1:19">
      <c r="A664" s="330"/>
      <c r="B664" s="330"/>
      <c r="C664" s="330"/>
      <c r="D664" s="330"/>
      <c r="E664" s="330"/>
      <c r="F664" s="330"/>
      <c r="G664" s="330"/>
      <c r="H664" s="330"/>
      <c r="I664" s="330"/>
      <c r="J664" s="330"/>
      <c r="K664" s="330"/>
      <c r="L664" s="330"/>
      <c r="M664" s="330"/>
      <c r="N664" s="330"/>
      <c r="O664" s="330"/>
      <c r="P664" s="330"/>
      <c r="Q664" s="330"/>
      <c r="R664" s="330"/>
      <c r="S664" s="330"/>
    </row>
    <row r="665" spans="1:19">
      <c r="A665" s="330"/>
      <c r="B665" s="330"/>
      <c r="C665" s="330"/>
      <c r="D665" s="330"/>
      <c r="E665" s="330"/>
      <c r="F665" s="330"/>
      <c r="G665" s="330"/>
      <c r="H665" s="330"/>
      <c r="I665" s="330"/>
      <c r="J665" s="330"/>
      <c r="K665" s="330"/>
      <c r="L665" s="330"/>
      <c r="M665" s="330"/>
      <c r="N665" s="330"/>
      <c r="O665" s="330"/>
      <c r="P665" s="330"/>
      <c r="Q665" s="330"/>
      <c r="R665" s="330"/>
      <c r="S665" s="330"/>
    </row>
    <row r="666" spans="1:19">
      <c r="A666" s="330"/>
      <c r="B666" s="330"/>
      <c r="C666" s="330"/>
      <c r="D666" s="330"/>
      <c r="E666" s="330"/>
      <c r="F666" s="330"/>
      <c r="G666" s="330"/>
      <c r="H666" s="330"/>
      <c r="I666" s="330"/>
      <c r="J666" s="330"/>
      <c r="K666" s="330"/>
      <c r="L666" s="330"/>
      <c r="M666" s="330"/>
      <c r="N666" s="330"/>
      <c r="O666" s="330"/>
      <c r="P666" s="330"/>
      <c r="Q666" s="330"/>
      <c r="R666" s="330"/>
      <c r="S666" s="330"/>
    </row>
    <row r="667" spans="1:19">
      <c r="A667" s="330"/>
      <c r="B667" s="330"/>
      <c r="C667" s="330"/>
      <c r="D667" s="330"/>
      <c r="E667" s="330"/>
      <c r="F667" s="330"/>
      <c r="G667" s="330"/>
      <c r="H667" s="330"/>
      <c r="I667" s="330"/>
      <c r="J667" s="330"/>
      <c r="K667" s="330"/>
      <c r="L667" s="330"/>
      <c r="M667" s="330"/>
      <c r="N667" s="330"/>
      <c r="O667" s="330"/>
      <c r="P667" s="330"/>
      <c r="Q667" s="330"/>
      <c r="R667" s="330"/>
      <c r="S667" s="330"/>
    </row>
    <row r="668" spans="1:19">
      <c r="A668" s="330"/>
      <c r="B668" s="330"/>
      <c r="C668" s="330"/>
      <c r="D668" s="330"/>
      <c r="E668" s="330"/>
      <c r="F668" s="330"/>
      <c r="G668" s="330"/>
      <c r="H668" s="330"/>
      <c r="I668" s="330"/>
      <c r="J668" s="330"/>
      <c r="K668" s="330"/>
      <c r="L668" s="330"/>
      <c r="M668" s="330"/>
      <c r="N668" s="330"/>
      <c r="O668" s="330"/>
      <c r="P668" s="330"/>
      <c r="Q668" s="330"/>
      <c r="R668" s="330"/>
      <c r="S668" s="330"/>
    </row>
    <row r="669" spans="1:19">
      <c r="A669" s="330"/>
      <c r="B669" s="330"/>
      <c r="C669" s="330"/>
      <c r="D669" s="330"/>
      <c r="E669" s="330"/>
      <c r="F669" s="330"/>
      <c r="G669" s="330"/>
      <c r="H669" s="330"/>
      <c r="I669" s="330"/>
      <c r="J669" s="330"/>
      <c r="K669" s="330"/>
      <c r="L669" s="330"/>
      <c r="M669" s="330"/>
      <c r="N669" s="330"/>
      <c r="O669" s="330"/>
      <c r="P669" s="330"/>
      <c r="Q669" s="330"/>
      <c r="R669" s="330"/>
      <c r="S669" s="330"/>
    </row>
    <row r="670" spans="1:19">
      <c r="A670" s="330"/>
      <c r="B670" s="330"/>
      <c r="C670" s="330"/>
      <c r="D670" s="330"/>
      <c r="E670" s="330"/>
      <c r="F670" s="330"/>
      <c r="G670" s="330"/>
      <c r="H670" s="330"/>
      <c r="I670" s="330"/>
      <c r="J670" s="330"/>
      <c r="K670" s="330"/>
      <c r="L670" s="330"/>
      <c r="M670" s="330"/>
      <c r="N670" s="330"/>
      <c r="O670" s="330"/>
      <c r="P670" s="330"/>
      <c r="Q670" s="330"/>
      <c r="R670" s="330"/>
      <c r="S670" s="330"/>
    </row>
    <row r="671" spans="1:19">
      <c r="A671" s="330"/>
      <c r="B671" s="330"/>
      <c r="C671" s="330"/>
      <c r="D671" s="330"/>
      <c r="E671" s="330"/>
      <c r="F671" s="330"/>
      <c r="G671" s="330"/>
      <c r="H671" s="330"/>
      <c r="I671" s="330"/>
      <c r="J671" s="330"/>
      <c r="K671" s="330"/>
      <c r="L671" s="330"/>
      <c r="M671" s="330"/>
      <c r="N671" s="330"/>
      <c r="O671" s="330"/>
      <c r="P671" s="330"/>
      <c r="Q671" s="330"/>
      <c r="R671" s="330"/>
      <c r="S671" s="330"/>
    </row>
    <row r="672" spans="1:19">
      <c r="A672" s="330"/>
      <c r="B672" s="330"/>
      <c r="C672" s="330"/>
      <c r="D672" s="330"/>
      <c r="E672" s="330"/>
      <c r="F672" s="330"/>
      <c r="G672" s="330"/>
      <c r="H672" s="330"/>
      <c r="I672" s="330"/>
      <c r="J672" s="330"/>
      <c r="K672" s="330"/>
      <c r="L672" s="330"/>
      <c r="M672" s="330"/>
      <c r="N672" s="330"/>
      <c r="O672" s="330"/>
      <c r="P672" s="330"/>
      <c r="Q672" s="330"/>
      <c r="R672" s="330"/>
      <c r="S672" s="330"/>
    </row>
    <row r="673" spans="1:19">
      <c r="A673" s="330"/>
      <c r="B673" s="330"/>
      <c r="C673" s="330"/>
      <c r="D673" s="330"/>
      <c r="E673" s="330"/>
      <c r="F673" s="330"/>
      <c r="G673" s="330"/>
      <c r="H673" s="330"/>
      <c r="I673" s="330"/>
      <c r="J673" s="330"/>
      <c r="K673" s="330"/>
      <c r="L673" s="330"/>
      <c r="M673" s="330"/>
      <c r="N673" s="330"/>
      <c r="O673" s="330"/>
      <c r="P673" s="330"/>
      <c r="Q673" s="330"/>
      <c r="R673" s="330"/>
      <c r="S673" s="330"/>
    </row>
    <row r="674" spans="1:19">
      <c r="A674" s="330"/>
      <c r="B674" s="330"/>
      <c r="C674" s="330"/>
      <c r="D674" s="330"/>
      <c r="E674" s="330"/>
      <c r="F674" s="330"/>
      <c r="G674" s="330"/>
      <c r="H674" s="330"/>
      <c r="I674" s="330"/>
      <c r="J674" s="330"/>
      <c r="K674" s="330"/>
      <c r="L674" s="330"/>
      <c r="M674" s="330"/>
      <c r="N674" s="330"/>
      <c r="O674" s="330"/>
      <c r="P674" s="330"/>
      <c r="Q674" s="330"/>
      <c r="R674" s="330"/>
      <c r="S674" s="330"/>
    </row>
    <row r="675" spans="1:19">
      <c r="A675" s="330"/>
      <c r="B675" s="330"/>
      <c r="C675" s="330"/>
      <c r="D675" s="330"/>
      <c r="E675" s="330"/>
      <c r="F675" s="330"/>
      <c r="G675" s="330"/>
      <c r="H675" s="330"/>
      <c r="I675" s="330"/>
      <c r="J675" s="330"/>
      <c r="K675" s="330"/>
      <c r="L675" s="330"/>
      <c r="M675" s="330"/>
      <c r="N675" s="330"/>
      <c r="O675" s="330"/>
      <c r="P675" s="330"/>
      <c r="Q675" s="330"/>
      <c r="R675" s="330"/>
      <c r="S675" s="330"/>
    </row>
    <row r="676" spans="1:19">
      <c r="A676" s="330"/>
      <c r="B676" s="330"/>
      <c r="C676" s="330"/>
      <c r="D676" s="330"/>
      <c r="E676" s="330"/>
      <c r="F676" s="330"/>
      <c r="G676" s="330"/>
      <c r="H676" s="330"/>
      <c r="I676" s="330"/>
      <c r="J676" s="330"/>
      <c r="K676" s="330"/>
      <c r="L676" s="330"/>
      <c r="M676" s="330"/>
      <c r="N676" s="330"/>
      <c r="O676" s="330"/>
      <c r="P676" s="330"/>
      <c r="Q676" s="330"/>
      <c r="R676" s="330"/>
      <c r="S676" s="330"/>
    </row>
    <row r="677" spans="1:19">
      <c r="A677" s="330"/>
      <c r="B677" s="330"/>
      <c r="C677" s="330"/>
      <c r="D677" s="330"/>
      <c r="E677" s="330"/>
      <c r="F677" s="330"/>
      <c r="G677" s="330"/>
      <c r="H677" s="330"/>
      <c r="I677" s="330"/>
      <c r="J677" s="330"/>
      <c r="K677" s="330"/>
      <c r="L677" s="330"/>
      <c r="M677" s="330"/>
      <c r="N677" s="330"/>
      <c r="O677" s="330"/>
      <c r="P677" s="330"/>
      <c r="Q677" s="330"/>
      <c r="R677" s="330"/>
      <c r="S677" s="330"/>
    </row>
    <row r="678" spans="1:19">
      <c r="A678" s="330"/>
      <c r="B678" s="330"/>
      <c r="C678" s="330"/>
      <c r="D678" s="330"/>
      <c r="E678" s="330"/>
      <c r="F678" s="330"/>
      <c r="G678" s="330"/>
      <c r="H678" s="330"/>
      <c r="I678" s="330"/>
      <c r="J678" s="330"/>
      <c r="K678" s="330"/>
      <c r="L678" s="330"/>
      <c r="M678" s="330"/>
      <c r="N678" s="330"/>
      <c r="O678" s="330"/>
      <c r="P678" s="330"/>
      <c r="Q678" s="330"/>
      <c r="R678" s="330"/>
      <c r="S678" s="330"/>
    </row>
    <row r="679" spans="1:19">
      <c r="A679" s="330"/>
      <c r="B679" s="330"/>
      <c r="C679" s="330"/>
      <c r="D679" s="330"/>
      <c r="E679" s="330"/>
      <c r="F679" s="330"/>
      <c r="G679" s="330"/>
      <c r="H679" s="330"/>
      <c r="I679" s="330"/>
      <c r="J679" s="330"/>
      <c r="K679" s="330"/>
      <c r="L679" s="330"/>
      <c r="M679" s="330"/>
      <c r="N679" s="330"/>
      <c r="O679" s="330"/>
      <c r="P679" s="330"/>
      <c r="Q679" s="330"/>
      <c r="R679" s="330"/>
      <c r="S679" s="330"/>
    </row>
    <row r="680" spans="1:19">
      <c r="A680" s="330"/>
      <c r="B680" s="330"/>
      <c r="C680" s="330"/>
      <c r="D680" s="330"/>
      <c r="E680" s="330"/>
      <c r="F680" s="330"/>
      <c r="G680" s="330"/>
      <c r="H680" s="330"/>
      <c r="I680" s="330"/>
      <c r="J680" s="330"/>
      <c r="K680" s="330"/>
      <c r="L680" s="330"/>
      <c r="M680" s="330"/>
      <c r="N680" s="330"/>
      <c r="O680" s="330"/>
      <c r="P680" s="330"/>
      <c r="Q680" s="330"/>
      <c r="R680" s="330"/>
      <c r="S680" s="330"/>
    </row>
    <row r="681" spans="1:19">
      <c r="A681" s="330"/>
      <c r="B681" s="330"/>
      <c r="C681" s="330"/>
      <c r="D681" s="330"/>
      <c r="E681" s="330"/>
      <c r="F681" s="330"/>
      <c r="G681" s="330"/>
      <c r="H681" s="330"/>
      <c r="I681" s="330"/>
      <c r="J681" s="330"/>
      <c r="K681" s="330"/>
      <c r="L681" s="330"/>
      <c r="M681" s="330"/>
      <c r="N681" s="330"/>
      <c r="O681" s="330"/>
      <c r="P681" s="330"/>
      <c r="Q681" s="330"/>
      <c r="R681" s="330"/>
      <c r="S681" s="330"/>
    </row>
    <row r="682" spans="1:19">
      <c r="A682" s="330"/>
      <c r="B682" s="330"/>
      <c r="C682" s="330"/>
      <c r="D682" s="330"/>
      <c r="E682" s="330"/>
      <c r="F682" s="330"/>
      <c r="G682" s="330"/>
      <c r="H682" s="330"/>
      <c r="I682" s="330"/>
      <c r="J682" s="330"/>
      <c r="K682" s="330"/>
      <c r="L682" s="330"/>
      <c r="M682" s="330"/>
      <c r="N682" s="330"/>
      <c r="O682" s="330"/>
      <c r="P682" s="330"/>
      <c r="Q682" s="330"/>
      <c r="R682" s="330"/>
      <c r="S682" s="330"/>
    </row>
    <row r="683" spans="1:19">
      <c r="A683" s="330"/>
      <c r="B683" s="330"/>
      <c r="C683" s="330"/>
      <c r="D683" s="330"/>
      <c r="E683" s="330"/>
      <c r="F683" s="330"/>
      <c r="G683" s="330"/>
      <c r="H683" s="330"/>
      <c r="I683" s="330"/>
      <c r="J683" s="330"/>
      <c r="K683" s="330"/>
      <c r="L683" s="330"/>
      <c r="M683" s="330"/>
      <c r="N683" s="330"/>
      <c r="O683" s="330"/>
      <c r="P683" s="330"/>
      <c r="Q683" s="330"/>
      <c r="R683" s="330"/>
      <c r="S683" s="330"/>
    </row>
    <row r="684" spans="1:19">
      <c r="A684" s="330"/>
      <c r="B684" s="330"/>
      <c r="C684" s="330"/>
      <c r="D684" s="330"/>
      <c r="E684" s="330"/>
      <c r="F684" s="330"/>
      <c r="G684" s="330"/>
      <c r="H684" s="330"/>
      <c r="I684" s="330"/>
      <c r="J684" s="330"/>
      <c r="K684" s="330"/>
      <c r="L684" s="330"/>
      <c r="M684" s="330"/>
      <c r="N684" s="330"/>
      <c r="O684" s="330"/>
      <c r="P684" s="330"/>
      <c r="Q684" s="330"/>
      <c r="R684" s="330"/>
      <c r="S684" s="330"/>
    </row>
    <row r="685" spans="1:19">
      <c r="A685" s="330"/>
      <c r="B685" s="330"/>
      <c r="C685" s="330"/>
      <c r="D685" s="330"/>
      <c r="E685" s="330"/>
      <c r="F685" s="330"/>
      <c r="G685" s="330"/>
      <c r="H685" s="330"/>
      <c r="I685" s="330"/>
      <c r="J685" s="330"/>
      <c r="K685" s="330"/>
      <c r="L685" s="330"/>
      <c r="M685" s="330"/>
      <c r="N685" s="330"/>
      <c r="O685" s="330"/>
      <c r="P685" s="330"/>
      <c r="Q685" s="330"/>
      <c r="R685" s="330"/>
      <c r="S685" s="330"/>
    </row>
    <row r="686" spans="1:19">
      <c r="A686" s="330"/>
      <c r="B686" s="330"/>
      <c r="C686" s="330"/>
      <c r="D686" s="330"/>
      <c r="E686" s="330"/>
      <c r="F686" s="330"/>
      <c r="G686" s="330"/>
      <c r="H686" s="330"/>
      <c r="I686" s="330"/>
      <c r="J686" s="330"/>
      <c r="K686" s="330"/>
      <c r="L686" s="330"/>
      <c r="M686" s="330"/>
      <c r="N686" s="330"/>
      <c r="O686" s="330"/>
      <c r="P686" s="330"/>
      <c r="Q686" s="330"/>
      <c r="R686" s="330"/>
      <c r="S686" s="330"/>
    </row>
    <row r="687" spans="1:19">
      <c r="A687" s="330"/>
      <c r="B687" s="330"/>
      <c r="C687" s="330"/>
      <c r="D687" s="330"/>
      <c r="E687" s="330"/>
      <c r="F687" s="330"/>
      <c r="G687" s="330"/>
      <c r="H687" s="330"/>
      <c r="I687" s="330"/>
      <c r="J687" s="330"/>
      <c r="K687" s="330"/>
      <c r="L687" s="330"/>
      <c r="M687" s="330"/>
      <c r="N687" s="330"/>
      <c r="O687" s="330"/>
      <c r="P687" s="330"/>
      <c r="Q687" s="330"/>
      <c r="R687" s="330"/>
      <c r="S687" s="330"/>
    </row>
    <row r="688" spans="1:19">
      <c r="A688" s="330"/>
      <c r="B688" s="330"/>
      <c r="C688" s="330"/>
      <c r="D688" s="330"/>
      <c r="E688" s="330"/>
      <c r="F688" s="330"/>
      <c r="G688" s="330"/>
      <c r="H688" s="330"/>
      <c r="I688" s="330"/>
      <c r="J688" s="330"/>
      <c r="K688" s="330"/>
      <c r="L688" s="330"/>
      <c r="M688" s="330"/>
      <c r="N688" s="330"/>
      <c r="O688" s="330"/>
      <c r="P688" s="330"/>
      <c r="Q688" s="330"/>
      <c r="R688" s="330"/>
      <c r="S688" s="330"/>
    </row>
    <row r="689" spans="1:19">
      <c r="A689" s="330"/>
      <c r="B689" s="330"/>
      <c r="C689" s="330"/>
      <c r="D689" s="330"/>
      <c r="E689" s="330"/>
      <c r="F689" s="330"/>
      <c r="G689" s="330"/>
      <c r="H689" s="330"/>
      <c r="I689" s="330"/>
      <c r="J689" s="330"/>
      <c r="K689" s="330"/>
      <c r="L689" s="330"/>
      <c r="M689" s="330"/>
      <c r="N689" s="330"/>
      <c r="O689" s="330"/>
      <c r="P689" s="330"/>
      <c r="Q689" s="330"/>
      <c r="R689" s="330"/>
      <c r="S689" s="330"/>
    </row>
    <row r="690" spans="1:19">
      <c r="A690" s="330"/>
      <c r="B690" s="330"/>
      <c r="C690" s="330"/>
      <c r="D690" s="330"/>
      <c r="E690" s="330"/>
      <c r="F690" s="330"/>
      <c r="G690" s="330"/>
      <c r="H690" s="330"/>
      <c r="I690" s="330"/>
      <c r="J690" s="330"/>
      <c r="K690" s="330"/>
      <c r="L690" s="330"/>
      <c r="M690" s="330"/>
      <c r="N690" s="330"/>
      <c r="O690" s="330"/>
      <c r="P690" s="330"/>
      <c r="Q690" s="330"/>
      <c r="R690" s="330"/>
      <c r="S690" s="330"/>
    </row>
    <row r="691" spans="1:19">
      <c r="A691" s="330"/>
      <c r="B691" s="330"/>
      <c r="C691" s="330"/>
      <c r="D691" s="330"/>
      <c r="E691" s="330"/>
      <c r="F691" s="330"/>
      <c r="G691" s="330"/>
      <c r="H691" s="330"/>
      <c r="I691" s="330"/>
      <c r="J691" s="330"/>
      <c r="K691" s="330"/>
      <c r="L691" s="330"/>
      <c r="M691" s="330"/>
      <c r="N691" s="330"/>
      <c r="O691" s="330"/>
      <c r="P691" s="330"/>
      <c r="Q691" s="330"/>
      <c r="R691" s="330"/>
      <c r="S691" s="330"/>
    </row>
    <row r="692" spans="1:19">
      <c r="A692" s="330"/>
      <c r="B692" s="330"/>
      <c r="C692" s="330"/>
      <c r="D692" s="330"/>
      <c r="E692" s="330"/>
      <c r="F692" s="330"/>
      <c r="G692" s="330"/>
      <c r="H692" s="330"/>
      <c r="I692" s="330"/>
      <c r="J692" s="330"/>
      <c r="K692" s="330"/>
      <c r="L692" s="330"/>
      <c r="M692" s="330"/>
      <c r="N692" s="330"/>
      <c r="O692" s="330"/>
      <c r="P692" s="330"/>
      <c r="Q692" s="330"/>
      <c r="R692" s="330"/>
      <c r="S692" s="330"/>
    </row>
    <row r="693" spans="1:19">
      <c r="A693" s="330"/>
      <c r="B693" s="330"/>
      <c r="C693" s="330"/>
      <c r="D693" s="330"/>
      <c r="E693" s="330"/>
      <c r="F693" s="330"/>
      <c r="G693" s="330"/>
      <c r="H693" s="330"/>
      <c r="I693" s="330"/>
      <c r="J693" s="330"/>
      <c r="K693" s="330"/>
      <c r="L693" s="330"/>
      <c r="M693" s="330"/>
      <c r="N693" s="330"/>
      <c r="O693" s="330"/>
      <c r="P693" s="330"/>
      <c r="Q693" s="330"/>
      <c r="R693" s="330"/>
      <c r="S693" s="330"/>
    </row>
    <row r="694" spans="1:19">
      <c r="A694" s="330"/>
      <c r="B694" s="330"/>
      <c r="C694" s="330"/>
      <c r="D694" s="330"/>
      <c r="E694" s="330"/>
      <c r="F694" s="330"/>
      <c r="G694" s="330"/>
      <c r="H694" s="330"/>
      <c r="I694" s="330"/>
      <c r="J694" s="330"/>
      <c r="K694" s="330"/>
      <c r="L694" s="330"/>
      <c r="M694" s="330"/>
      <c r="N694" s="330"/>
      <c r="O694" s="330"/>
      <c r="P694" s="330"/>
      <c r="Q694" s="330"/>
      <c r="R694" s="330"/>
      <c r="S694" s="330"/>
    </row>
    <row r="695" spans="1:19">
      <c r="A695" s="330"/>
      <c r="B695" s="330"/>
      <c r="C695" s="330"/>
      <c r="D695" s="330"/>
      <c r="E695" s="330"/>
      <c r="F695" s="330"/>
      <c r="G695" s="330"/>
      <c r="H695" s="330"/>
      <c r="I695" s="330"/>
      <c r="J695" s="330"/>
      <c r="K695" s="330"/>
      <c r="L695" s="330"/>
      <c r="M695" s="330"/>
      <c r="N695" s="330"/>
      <c r="O695" s="330"/>
      <c r="P695" s="330"/>
      <c r="Q695" s="330"/>
      <c r="R695" s="330"/>
      <c r="S695" s="330"/>
    </row>
    <row r="696" spans="1:19">
      <c r="A696" s="330"/>
      <c r="B696" s="330"/>
      <c r="C696" s="330"/>
      <c r="D696" s="330"/>
      <c r="E696" s="330"/>
      <c r="F696" s="330"/>
      <c r="G696" s="330"/>
      <c r="H696" s="330"/>
      <c r="I696" s="330"/>
      <c r="J696" s="330"/>
      <c r="K696" s="330"/>
      <c r="L696" s="330"/>
      <c r="M696" s="330"/>
      <c r="N696" s="330"/>
      <c r="O696" s="330"/>
      <c r="P696" s="330"/>
      <c r="Q696" s="330"/>
      <c r="R696" s="330"/>
      <c r="S696" s="330"/>
    </row>
    <row r="697" spans="1:19">
      <c r="A697" s="330"/>
      <c r="B697" s="330"/>
      <c r="C697" s="330"/>
      <c r="D697" s="330"/>
      <c r="E697" s="330"/>
      <c r="F697" s="330"/>
      <c r="G697" s="330"/>
      <c r="H697" s="330"/>
      <c r="I697" s="330"/>
      <c r="J697" s="330"/>
      <c r="K697" s="330"/>
      <c r="L697" s="330"/>
      <c r="M697" s="330"/>
      <c r="N697" s="330"/>
      <c r="O697" s="330"/>
      <c r="P697" s="330"/>
      <c r="Q697" s="330"/>
      <c r="R697" s="330"/>
      <c r="S697" s="330"/>
    </row>
    <row r="698" spans="1:19">
      <c r="A698" s="330"/>
      <c r="B698" s="330"/>
      <c r="C698" s="330"/>
      <c r="D698" s="330"/>
      <c r="E698" s="330"/>
      <c r="F698" s="330"/>
      <c r="G698" s="330"/>
      <c r="H698" s="330"/>
      <c r="I698" s="330"/>
      <c r="J698" s="330"/>
      <c r="K698" s="330"/>
      <c r="L698" s="330"/>
      <c r="M698" s="330"/>
      <c r="N698" s="330"/>
      <c r="O698" s="330"/>
      <c r="P698" s="330"/>
      <c r="Q698" s="330"/>
      <c r="R698" s="330"/>
      <c r="S698" s="330"/>
    </row>
    <row r="699" spans="1:19">
      <c r="A699" s="330"/>
      <c r="B699" s="330"/>
      <c r="C699" s="330"/>
      <c r="D699" s="330"/>
      <c r="E699" s="330"/>
      <c r="F699" s="330"/>
      <c r="G699" s="330"/>
      <c r="H699" s="330"/>
      <c r="I699" s="330"/>
      <c r="J699" s="330"/>
      <c r="K699" s="330"/>
      <c r="L699" s="330"/>
      <c r="M699" s="330"/>
      <c r="N699" s="330"/>
      <c r="O699" s="330"/>
      <c r="P699" s="330"/>
      <c r="Q699" s="330"/>
      <c r="R699" s="330"/>
      <c r="S699" s="330"/>
    </row>
    <row r="700" spans="1:19">
      <c r="A700" s="330"/>
      <c r="B700" s="330"/>
      <c r="C700" s="330"/>
      <c r="D700" s="330"/>
      <c r="E700" s="330"/>
      <c r="F700" s="330"/>
      <c r="G700" s="330"/>
      <c r="H700" s="330"/>
      <c r="I700" s="330"/>
      <c r="J700" s="330"/>
      <c r="K700" s="330"/>
      <c r="L700" s="330"/>
      <c r="M700" s="330"/>
      <c r="N700" s="330"/>
      <c r="O700" s="330"/>
      <c r="P700" s="330"/>
      <c r="Q700" s="330"/>
      <c r="R700" s="330"/>
      <c r="S700" s="330"/>
    </row>
    <row r="701" spans="1:19">
      <c r="A701" s="330"/>
      <c r="B701" s="330"/>
      <c r="C701" s="330"/>
      <c r="D701" s="330"/>
      <c r="E701" s="330"/>
      <c r="F701" s="330"/>
      <c r="G701" s="330"/>
      <c r="H701" s="330"/>
      <c r="I701" s="330"/>
      <c r="J701" s="330"/>
      <c r="K701" s="330"/>
      <c r="L701" s="330"/>
      <c r="M701" s="330"/>
      <c r="N701" s="330"/>
      <c r="O701" s="330"/>
      <c r="P701" s="330"/>
      <c r="Q701" s="330"/>
      <c r="R701" s="330"/>
      <c r="S701" s="330"/>
    </row>
    <row r="702" spans="1:19">
      <c r="A702" s="330"/>
      <c r="B702" s="330"/>
      <c r="C702" s="330"/>
      <c r="D702" s="330"/>
      <c r="E702" s="330"/>
      <c r="F702" s="330"/>
      <c r="G702" s="330"/>
      <c r="H702" s="330"/>
      <c r="I702" s="330"/>
      <c r="J702" s="330"/>
      <c r="K702" s="330"/>
      <c r="L702" s="330"/>
      <c r="M702" s="330"/>
      <c r="N702" s="330"/>
      <c r="O702" s="330"/>
      <c r="P702" s="330"/>
      <c r="Q702" s="330"/>
      <c r="R702" s="330"/>
      <c r="S702" s="330"/>
    </row>
    <row r="703" spans="1:19">
      <c r="A703" s="330"/>
      <c r="B703" s="330"/>
      <c r="C703" s="330"/>
      <c r="D703" s="330"/>
      <c r="E703" s="330"/>
      <c r="F703" s="330"/>
      <c r="G703" s="330"/>
      <c r="H703" s="330"/>
      <c r="I703" s="330"/>
      <c r="J703" s="330"/>
      <c r="K703" s="330"/>
      <c r="L703" s="330"/>
      <c r="M703" s="330"/>
      <c r="N703" s="330"/>
      <c r="O703" s="330"/>
      <c r="P703" s="330"/>
      <c r="Q703" s="330"/>
      <c r="R703" s="330"/>
      <c r="S703" s="330"/>
    </row>
    <row r="704" spans="1:19">
      <c r="A704" s="330"/>
      <c r="B704" s="330"/>
      <c r="C704" s="330"/>
      <c r="D704" s="330"/>
      <c r="E704" s="330"/>
      <c r="F704" s="330"/>
      <c r="G704" s="330"/>
      <c r="H704" s="330"/>
      <c r="I704" s="330"/>
      <c r="J704" s="330"/>
      <c r="K704" s="330"/>
      <c r="L704" s="330"/>
      <c r="M704" s="330"/>
      <c r="N704" s="330"/>
      <c r="O704" s="330"/>
      <c r="P704" s="330"/>
      <c r="Q704" s="330"/>
      <c r="R704" s="330"/>
      <c r="S704" s="330"/>
    </row>
    <row r="705" spans="1:19">
      <c r="A705" s="330"/>
      <c r="B705" s="330"/>
      <c r="C705" s="330"/>
      <c r="D705" s="330"/>
      <c r="E705" s="330"/>
      <c r="F705" s="330"/>
      <c r="G705" s="330"/>
      <c r="H705" s="330"/>
      <c r="I705" s="330"/>
      <c r="J705" s="330"/>
      <c r="K705" s="330"/>
      <c r="L705" s="330"/>
      <c r="M705" s="330"/>
      <c r="N705" s="330"/>
      <c r="O705" s="330"/>
      <c r="P705" s="330"/>
      <c r="Q705" s="330"/>
      <c r="R705" s="330"/>
      <c r="S705" s="330"/>
    </row>
    <row r="706" spans="1:19">
      <c r="A706" s="330"/>
      <c r="B706" s="330"/>
      <c r="C706" s="330"/>
      <c r="D706" s="330"/>
      <c r="E706" s="330"/>
      <c r="F706" s="330"/>
      <c r="G706" s="330"/>
      <c r="H706" s="330"/>
      <c r="I706" s="330"/>
      <c r="J706" s="330"/>
      <c r="K706" s="330"/>
      <c r="L706" s="330"/>
      <c r="M706" s="330"/>
      <c r="N706" s="330"/>
      <c r="O706" s="330"/>
      <c r="P706" s="330"/>
      <c r="Q706" s="330"/>
      <c r="R706" s="330"/>
      <c r="S706" s="330"/>
    </row>
    <row r="707" spans="1:19">
      <c r="A707" s="330"/>
      <c r="B707" s="330"/>
      <c r="C707" s="330"/>
      <c r="D707" s="330"/>
      <c r="E707" s="330"/>
      <c r="F707" s="330"/>
      <c r="G707" s="330"/>
      <c r="H707" s="330"/>
      <c r="I707" s="330"/>
      <c r="J707" s="330"/>
      <c r="K707" s="330"/>
      <c r="L707" s="330"/>
      <c r="M707" s="330"/>
      <c r="N707" s="330"/>
      <c r="O707" s="330"/>
      <c r="P707" s="330"/>
      <c r="Q707" s="330"/>
      <c r="R707" s="330"/>
      <c r="S707" s="330"/>
    </row>
    <row r="708" spans="1:19">
      <c r="A708" s="330"/>
      <c r="B708" s="330"/>
      <c r="C708" s="330"/>
      <c r="D708" s="330"/>
      <c r="E708" s="330"/>
      <c r="F708" s="330"/>
      <c r="G708" s="330"/>
      <c r="H708" s="330"/>
      <c r="I708" s="330"/>
      <c r="J708" s="330"/>
      <c r="K708" s="330"/>
      <c r="L708" s="330"/>
      <c r="M708" s="330"/>
      <c r="N708" s="330"/>
      <c r="O708" s="330"/>
      <c r="P708" s="330"/>
      <c r="Q708" s="330"/>
      <c r="R708" s="330"/>
      <c r="S708" s="330"/>
    </row>
    <row r="709" spans="1:19">
      <c r="A709" s="330"/>
      <c r="B709" s="330"/>
      <c r="C709" s="330"/>
      <c r="D709" s="330"/>
      <c r="E709" s="330"/>
      <c r="F709" s="330"/>
      <c r="G709" s="330"/>
      <c r="H709" s="330"/>
      <c r="I709" s="330"/>
      <c r="J709" s="330"/>
      <c r="K709" s="330"/>
      <c r="L709" s="330"/>
      <c r="M709" s="330"/>
      <c r="N709" s="330"/>
      <c r="O709" s="330"/>
      <c r="P709" s="330"/>
      <c r="Q709" s="330"/>
      <c r="R709" s="330"/>
      <c r="S709" s="330"/>
    </row>
    <row r="710" spans="1:19">
      <c r="A710" s="330"/>
      <c r="B710" s="330"/>
      <c r="C710" s="330"/>
      <c r="D710" s="330"/>
      <c r="E710" s="330"/>
      <c r="F710" s="330"/>
      <c r="G710" s="330"/>
      <c r="H710" s="330"/>
      <c r="I710" s="330"/>
      <c r="J710" s="330"/>
      <c r="K710" s="330"/>
      <c r="L710" s="330"/>
      <c r="M710" s="330"/>
      <c r="N710" s="330"/>
      <c r="O710" s="330"/>
      <c r="P710" s="330"/>
      <c r="Q710" s="330"/>
      <c r="R710" s="330"/>
      <c r="S710" s="330"/>
    </row>
    <row r="711" spans="1:19">
      <c r="A711" s="330"/>
      <c r="B711" s="330"/>
      <c r="C711" s="330"/>
      <c r="D711" s="330"/>
      <c r="E711" s="330"/>
      <c r="F711" s="330"/>
      <c r="G711" s="330"/>
      <c r="H711" s="330"/>
      <c r="I711" s="330"/>
      <c r="J711" s="330"/>
      <c r="K711" s="330"/>
      <c r="L711" s="330"/>
      <c r="M711" s="330"/>
      <c r="N711" s="330"/>
      <c r="O711" s="330"/>
      <c r="P711" s="330"/>
      <c r="Q711" s="330"/>
      <c r="R711" s="330"/>
      <c r="S711" s="330"/>
    </row>
    <row r="712" spans="1:19">
      <c r="A712" s="330"/>
      <c r="B712" s="330"/>
      <c r="C712" s="330"/>
      <c r="D712" s="330"/>
      <c r="E712" s="330"/>
      <c r="F712" s="330"/>
      <c r="G712" s="330"/>
      <c r="H712" s="330"/>
      <c r="I712" s="330"/>
      <c r="J712" s="330"/>
      <c r="K712" s="330"/>
      <c r="L712" s="330"/>
      <c r="M712" s="330"/>
      <c r="N712" s="330"/>
      <c r="O712" s="330"/>
      <c r="P712" s="330"/>
      <c r="Q712" s="330"/>
      <c r="R712" s="330"/>
      <c r="S712" s="330"/>
    </row>
    <row r="713" spans="1:19">
      <c r="A713" s="330"/>
      <c r="B713" s="330"/>
      <c r="C713" s="330"/>
      <c r="D713" s="330"/>
      <c r="E713" s="330"/>
      <c r="F713" s="330"/>
      <c r="G713" s="330"/>
      <c r="H713" s="330"/>
      <c r="I713" s="330"/>
      <c r="J713" s="330"/>
      <c r="K713" s="330"/>
      <c r="L713" s="330"/>
      <c r="M713" s="330"/>
      <c r="N713" s="330"/>
      <c r="O713" s="330"/>
      <c r="P713" s="330"/>
      <c r="Q713" s="330"/>
      <c r="R713" s="330"/>
      <c r="S713" s="330"/>
    </row>
    <row r="714" spans="1:19">
      <c r="A714" s="330"/>
      <c r="B714" s="330"/>
      <c r="C714" s="330"/>
      <c r="D714" s="330"/>
      <c r="E714" s="330"/>
      <c r="F714" s="330"/>
      <c r="G714" s="330"/>
      <c r="H714" s="330"/>
      <c r="I714" s="330"/>
      <c r="J714" s="330"/>
      <c r="K714" s="330"/>
      <c r="L714" s="330"/>
      <c r="M714" s="330"/>
      <c r="N714" s="330"/>
      <c r="O714" s="330"/>
      <c r="P714" s="330"/>
      <c r="Q714" s="330"/>
      <c r="R714" s="330"/>
      <c r="S714" s="330"/>
    </row>
    <row r="715" spans="1:19">
      <c r="A715" s="330"/>
      <c r="B715" s="330"/>
      <c r="C715" s="330"/>
      <c r="D715" s="330"/>
      <c r="E715" s="330"/>
      <c r="F715" s="330"/>
      <c r="G715" s="330"/>
      <c r="H715" s="330"/>
      <c r="I715" s="330"/>
      <c r="J715" s="330"/>
      <c r="K715" s="330"/>
      <c r="L715" s="330"/>
      <c r="M715" s="330"/>
      <c r="N715" s="330"/>
      <c r="O715" s="330"/>
      <c r="P715" s="330"/>
      <c r="Q715" s="330"/>
      <c r="R715" s="330"/>
      <c r="S715" s="330"/>
    </row>
    <row r="716" spans="1:19">
      <c r="A716" s="330"/>
      <c r="B716" s="330"/>
      <c r="C716" s="330"/>
      <c r="D716" s="330"/>
      <c r="E716" s="330"/>
      <c r="F716" s="330"/>
      <c r="G716" s="330"/>
      <c r="H716" s="330"/>
      <c r="I716" s="330"/>
      <c r="J716" s="330"/>
      <c r="K716" s="330"/>
      <c r="L716" s="330"/>
      <c r="M716" s="330"/>
      <c r="N716" s="330"/>
      <c r="O716" s="330"/>
      <c r="P716" s="330"/>
      <c r="Q716" s="330"/>
      <c r="R716" s="330"/>
      <c r="S716" s="330"/>
    </row>
    <row r="717" spans="1:19">
      <c r="A717" s="330"/>
      <c r="B717" s="330"/>
      <c r="C717" s="330"/>
      <c r="D717" s="330"/>
      <c r="E717" s="330"/>
      <c r="F717" s="330"/>
      <c r="G717" s="330"/>
      <c r="H717" s="330"/>
      <c r="I717" s="330"/>
      <c r="J717" s="330"/>
      <c r="K717" s="330"/>
      <c r="L717" s="330"/>
      <c r="M717" s="330"/>
      <c r="N717" s="330"/>
      <c r="O717" s="330"/>
      <c r="P717" s="330"/>
      <c r="Q717" s="330"/>
      <c r="R717" s="330"/>
      <c r="S717" s="330"/>
    </row>
    <row r="718" spans="1:19">
      <c r="A718" s="330"/>
      <c r="B718" s="330"/>
      <c r="C718" s="330"/>
      <c r="D718" s="330"/>
      <c r="E718" s="330"/>
      <c r="F718" s="330"/>
      <c r="G718" s="330"/>
      <c r="H718" s="330"/>
      <c r="I718" s="330"/>
      <c r="J718" s="330"/>
      <c r="K718" s="330"/>
      <c r="L718" s="330"/>
      <c r="M718" s="330"/>
      <c r="N718" s="330"/>
      <c r="O718" s="330"/>
      <c r="P718" s="330"/>
      <c r="Q718" s="330"/>
      <c r="R718" s="330"/>
      <c r="S718" s="330"/>
    </row>
    <row r="719" spans="1:19">
      <c r="A719" s="330"/>
      <c r="B719" s="330"/>
      <c r="C719" s="330"/>
      <c r="D719" s="330"/>
      <c r="E719" s="330"/>
      <c r="F719" s="330"/>
      <c r="G719" s="330"/>
      <c r="H719" s="330"/>
      <c r="I719" s="330"/>
      <c r="J719" s="330"/>
      <c r="K719" s="330"/>
      <c r="L719" s="330"/>
      <c r="M719" s="330"/>
      <c r="N719" s="330"/>
      <c r="O719" s="330"/>
      <c r="P719" s="330"/>
      <c r="Q719" s="330"/>
      <c r="R719" s="330"/>
      <c r="S719" s="330"/>
    </row>
    <row r="720" spans="1:19">
      <c r="A720" s="330"/>
      <c r="B720" s="330"/>
      <c r="C720" s="330"/>
      <c r="D720" s="330"/>
      <c r="E720" s="330"/>
      <c r="F720" s="330"/>
      <c r="G720" s="330"/>
      <c r="H720" s="330"/>
      <c r="I720" s="330"/>
      <c r="J720" s="330"/>
      <c r="K720" s="330"/>
      <c r="L720" s="330"/>
      <c r="M720" s="330"/>
      <c r="N720" s="330"/>
      <c r="O720" s="330"/>
      <c r="P720" s="330"/>
      <c r="Q720" s="330"/>
      <c r="R720" s="330"/>
      <c r="S720" s="330"/>
    </row>
    <row r="721" spans="1:19">
      <c r="A721" s="330"/>
      <c r="B721" s="330"/>
      <c r="C721" s="330"/>
      <c r="D721" s="330"/>
      <c r="E721" s="330"/>
      <c r="F721" s="330"/>
      <c r="G721" s="330"/>
      <c r="H721" s="330"/>
      <c r="I721" s="330"/>
      <c r="J721" s="330"/>
      <c r="K721" s="330"/>
      <c r="L721" s="330"/>
      <c r="M721" s="330"/>
      <c r="N721" s="330"/>
      <c r="O721" s="330"/>
      <c r="P721" s="330"/>
      <c r="Q721" s="330"/>
      <c r="R721" s="330"/>
      <c r="S721" s="330"/>
    </row>
    <row r="722" spans="1:19">
      <c r="A722" s="330"/>
      <c r="B722" s="330"/>
      <c r="C722" s="330"/>
      <c r="D722" s="330"/>
      <c r="E722" s="330"/>
      <c r="F722" s="330"/>
      <c r="G722" s="330"/>
      <c r="H722" s="330"/>
      <c r="I722" s="330"/>
      <c r="J722" s="330"/>
      <c r="K722" s="330"/>
      <c r="L722" s="330"/>
      <c r="M722" s="330"/>
      <c r="N722" s="330"/>
      <c r="O722" s="330"/>
      <c r="P722" s="330"/>
      <c r="Q722" s="330"/>
      <c r="R722" s="330"/>
      <c r="S722" s="330"/>
    </row>
    <row r="723" spans="1:19">
      <c r="A723" s="330"/>
      <c r="B723" s="330"/>
      <c r="C723" s="330"/>
      <c r="D723" s="330"/>
      <c r="E723" s="330"/>
      <c r="F723" s="330"/>
      <c r="G723" s="330"/>
      <c r="H723" s="330"/>
      <c r="I723" s="330"/>
      <c r="J723" s="330"/>
      <c r="K723" s="330"/>
      <c r="L723" s="330"/>
      <c r="M723" s="330"/>
      <c r="N723" s="330"/>
      <c r="O723" s="330"/>
      <c r="P723" s="330"/>
      <c r="Q723" s="330"/>
      <c r="R723" s="330"/>
      <c r="S723" s="330"/>
    </row>
    <row r="724" spans="1:19">
      <c r="A724" s="330"/>
      <c r="B724" s="330"/>
      <c r="C724" s="330"/>
      <c r="D724" s="330"/>
      <c r="E724" s="330"/>
      <c r="F724" s="330"/>
      <c r="G724" s="330"/>
      <c r="H724" s="330"/>
      <c r="I724" s="330"/>
      <c r="J724" s="330"/>
      <c r="K724" s="330"/>
      <c r="L724" s="330"/>
      <c r="M724" s="330"/>
      <c r="N724" s="330"/>
      <c r="O724" s="330"/>
      <c r="P724" s="330"/>
      <c r="Q724" s="330"/>
      <c r="R724" s="330"/>
      <c r="S724" s="330"/>
    </row>
    <row r="725" spans="1:19">
      <c r="A725" s="330"/>
      <c r="B725" s="330"/>
      <c r="C725" s="330"/>
      <c r="D725" s="330"/>
      <c r="E725" s="330"/>
      <c r="F725" s="330"/>
      <c r="G725" s="330"/>
      <c r="H725" s="330"/>
      <c r="I725" s="330"/>
      <c r="J725" s="330"/>
      <c r="K725" s="330"/>
      <c r="L725" s="330"/>
      <c r="M725" s="330"/>
      <c r="N725" s="330"/>
      <c r="O725" s="330"/>
      <c r="P725" s="330"/>
      <c r="Q725" s="330"/>
      <c r="R725" s="330"/>
      <c r="S725" s="330"/>
    </row>
    <row r="726" spans="1:19">
      <c r="A726" s="330"/>
      <c r="B726" s="330"/>
      <c r="C726" s="330"/>
      <c r="D726" s="330"/>
      <c r="E726" s="330"/>
      <c r="F726" s="330"/>
      <c r="G726" s="330"/>
      <c r="H726" s="330"/>
      <c r="I726" s="330"/>
      <c r="J726" s="330"/>
      <c r="K726" s="330"/>
      <c r="L726" s="330"/>
      <c r="M726" s="330"/>
      <c r="N726" s="330"/>
      <c r="O726" s="330"/>
      <c r="P726" s="330"/>
      <c r="Q726" s="330"/>
      <c r="R726" s="330"/>
      <c r="S726" s="330"/>
    </row>
    <row r="727" spans="1:19">
      <c r="A727" s="330"/>
      <c r="B727" s="330"/>
      <c r="C727" s="330"/>
      <c r="D727" s="330"/>
      <c r="E727" s="330"/>
      <c r="F727" s="330"/>
      <c r="G727" s="330"/>
      <c r="H727" s="330"/>
      <c r="I727" s="330"/>
      <c r="J727" s="330"/>
      <c r="K727" s="330"/>
      <c r="L727" s="330"/>
      <c r="M727" s="330"/>
      <c r="N727" s="330"/>
      <c r="O727" s="330"/>
      <c r="P727" s="330"/>
      <c r="Q727" s="330"/>
      <c r="R727" s="330"/>
      <c r="S727" s="330"/>
    </row>
    <row r="728" spans="1:19">
      <c r="A728" s="330"/>
      <c r="B728" s="330"/>
      <c r="C728" s="330"/>
      <c r="D728" s="330"/>
      <c r="E728" s="330"/>
      <c r="F728" s="330"/>
      <c r="G728" s="330"/>
      <c r="H728" s="330"/>
      <c r="I728" s="330"/>
      <c r="J728" s="330"/>
      <c r="K728" s="330"/>
      <c r="L728" s="330"/>
      <c r="M728" s="330"/>
      <c r="N728" s="330"/>
      <c r="O728" s="330"/>
      <c r="P728" s="330"/>
      <c r="Q728" s="330"/>
      <c r="R728" s="330"/>
      <c r="S728" s="330"/>
    </row>
    <row r="729" spans="1:19">
      <c r="A729" s="330"/>
      <c r="B729" s="330"/>
      <c r="C729" s="330"/>
      <c r="D729" s="330"/>
      <c r="E729" s="330"/>
      <c r="F729" s="330"/>
      <c r="G729" s="330"/>
      <c r="H729" s="330"/>
      <c r="I729" s="330"/>
      <c r="J729" s="330"/>
      <c r="K729" s="330"/>
      <c r="L729" s="330"/>
      <c r="M729" s="330"/>
      <c r="N729" s="330"/>
      <c r="O729" s="330"/>
      <c r="P729" s="330"/>
      <c r="Q729" s="330"/>
      <c r="R729" s="330"/>
      <c r="S729" s="330"/>
    </row>
    <row r="730" spans="1:19">
      <c r="A730" s="330"/>
      <c r="B730" s="330"/>
      <c r="C730" s="330"/>
      <c r="D730" s="330"/>
      <c r="E730" s="330"/>
      <c r="F730" s="330"/>
      <c r="G730" s="330"/>
      <c r="H730" s="330"/>
      <c r="I730" s="330"/>
      <c r="J730" s="330"/>
      <c r="K730" s="330"/>
      <c r="L730" s="330"/>
      <c r="M730" s="330"/>
      <c r="N730" s="330"/>
      <c r="O730" s="330"/>
      <c r="P730" s="330"/>
      <c r="Q730" s="330"/>
      <c r="R730" s="330"/>
      <c r="S730" s="330"/>
    </row>
    <row r="731" spans="1:19">
      <c r="A731" s="330"/>
      <c r="B731" s="330"/>
      <c r="C731" s="330"/>
      <c r="D731" s="330"/>
      <c r="E731" s="330"/>
      <c r="F731" s="330"/>
      <c r="G731" s="330"/>
      <c r="H731" s="330"/>
      <c r="I731" s="330"/>
      <c r="J731" s="330"/>
      <c r="K731" s="330"/>
      <c r="L731" s="330"/>
      <c r="M731" s="330"/>
      <c r="N731" s="330"/>
      <c r="O731" s="330"/>
      <c r="P731" s="330"/>
      <c r="Q731" s="330"/>
      <c r="R731" s="330"/>
      <c r="S731" s="330"/>
    </row>
    <row r="732" spans="1:19">
      <c r="A732" s="330"/>
      <c r="B732" s="330"/>
      <c r="C732" s="330"/>
      <c r="D732" s="330"/>
      <c r="E732" s="330"/>
      <c r="F732" s="330"/>
      <c r="G732" s="330"/>
      <c r="H732" s="330"/>
      <c r="I732" s="330"/>
      <c r="J732" s="330"/>
      <c r="K732" s="330"/>
      <c r="L732" s="330"/>
      <c r="M732" s="330"/>
      <c r="N732" s="330"/>
      <c r="O732" s="330"/>
      <c r="P732" s="330"/>
      <c r="Q732" s="330"/>
      <c r="R732" s="330"/>
      <c r="S732" s="330"/>
    </row>
    <row r="733" spans="1:19">
      <c r="A733" s="330"/>
      <c r="B733" s="330"/>
      <c r="C733" s="330"/>
      <c r="D733" s="330"/>
      <c r="E733" s="330"/>
      <c r="F733" s="330"/>
      <c r="G733" s="330"/>
      <c r="H733" s="330"/>
      <c r="I733" s="330"/>
      <c r="J733" s="330"/>
      <c r="K733" s="330"/>
      <c r="L733" s="330"/>
      <c r="M733" s="330"/>
      <c r="N733" s="330"/>
      <c r="O733" s="330"/>
      <c r="P733" s="330"/>
      <c r="Q733" s="330"/>
      <c r="R733" s="330"/>
      <c r="S733" s="330"/>
    </row>
    <row r="734" spans="1:19">
      <c r="A734" s="330"/>
      <c r="B734" s="330"/>
      <c r="C734" s="330"/>
      <c r="D734" s="330"/>
      <c r="E734" s="330"/>
      <c r="F734" s="330"/>
      <c r="G734" s="330"/>
      <c r="H734" s="330"/>
      <c r="I734" s="330"/>
      <c r="J734" s="330"/>
      <c r="K734" s="330"/>
      <c r="L734" s="330"/>
      <c r="M734" s="330"/>
      <c r="N734" s="330"/>
      <c r="O734" s="330"/>
      <c r="P734" s="330"/>
      <c r="Q734" s="330"/>
      <c r="R734" s="330"/>
      <c r="S734" s="330"/>
    </row>
    <row r="735" spans="1:19">
      <c r="A735" s="330"/>
      <c r="B735" s="330"/>
      <c r="C735" s="330"/>
      <c r="D735" s="330"/>
      <c r="E735" s="330"/>
      <c r="F735" s="330"/>
      <c r="G735" s="330"/>
      <c r="H735" s="330"/>
      <c r="I735" s="330"/>
      <c r="J735" s="330"/>
      <c r="K735" s="330"/>
      <c r="L735" s="330"/>
      <c r="M735" s="330"/>
      <c r="N735" s="330"/>
      <c r="O735" s="330"/>
      <c r="P735" s="330"/>
      <c r="Q735" s="330"/>
      <c r="R735" s="330"/>
      <c r="S735" s="330"/>
    </row>
    <row r="736" spans="1:19">
      <c r="A736" s="330"/>
      <c r="B736" s="330"/>
      <c r="C736" s="330"/>
      <c r="D736" s="330"/>
      <c r="E736" s="330"/>
      <c r="F736" s="330"/>
      <c r="G736" s="330"/>
      <c r="H736" s="330"/>
      <c r="I736" s="330"/>
      <c r="J736" s="330"/>
      <c r="K736" s="330"/>
      <c r="L736" s="330"/>
      <c r="M736" s="330"/>
      <c r="N736" s="330"/>
      <c r="O736" s="330"/>
      <c r="P736" s="330"/>
      <c r="Q736" s="330"/>
      <c r="R736" s="330"/>
      <c r="S736" s="330"/>
    </row>
    <row r="737" spans="1:19">
      <c r="A737" s="330"/>
      <c r="B737" s="330"/>
      <c r="C737" s="330"/>
      <c r="D737" s="330"/>
      <c r="E737" s="330"/>
      <c r="F737" s="330"/>
      <c r="G737" s="330"/>
      <c r="H737" s="330"/>
      <c r="I737" s="330"/>
      <c r="J737" s="330"/>
      <c r="K737" s="330"/>
      <c r="L737" s="330"/>
      <c r="M737" s="330"/>
      <c r="N737" s="330"/>
      <c r="O737" s="330"/>
      <c r="P737" s="330"/>
      <c r="Q737" s="330"/>
      <c r="R737" s="330"/>
      <c r="S737" s="330"/>
    </row>
    <row r="738" spans="1:19">
      <c r="A738" s="330"/>
      <c r="B738" s="330"/>
      <c r="C738" s="330"/>
      <c r="D738" s="330"/>
      <c r="E738" s="330"/>
      <c r="F738" s="330"/>
      <c r="G738" s="330"/>
      <c r="H738" s="330"/>
      <c r="I738" s="330"/>
      <c r="J738" s="330"/>
      <c r="K738" s="330"/>
      <c r="L738" s="330"/>
      <c r="M738" s="330"/>
      <c r="N738" s="330"/>
      <c r="O738" s="330"/>
      <c r="P738" s="330"/>
      <c r="Q738" s="330"/>
      <c r="R738" s="330"/>
      <c r="S738" s="330"/>
    </row>
    <row r="739" spans="1:19">
      <c r="A739" s="330"/>
      <c r="B739" s="330"/>
      <c r="C739" s="330"/>
      <c r="D739" s="330"/>
      <c r="E739" s="330"/>
      <c r="F739" s="330"/>
      <c r="G739" s="330"/>
      <c r="H739" s="330"/>
      <c r="I739" s="330"/>
      <c r="J739" s="330"/>
      <c r="K739" s="330"/>
      <c r="L739" s="330"/>
      <c r="M739" s="330"/>
      <c r="N739" s="330"/>
      <c r="O739" s="330"/>
      <c r="P739" s="330"/>
      <c r="Q739" s="330"/>
      <c r="R739" s="330"/>
      <c r="S739" s="330"/>
    </row>
    <row r="740" spans="1:19">
      <c r="A740" s="330"/>
      <c r="B740" s="330"/>
      <c r="C740" s="330"/>
      <c r="D740" s="330"/>
      <c r="E740" s="330"/>
      <c r="F740" s="330"/>
      <c r="G740" s="330"/>
      <c r="H740" s="330"/>
      <c r="I740" s="330"/>
      <c r="J740" s="330"/>
      <c r="K740" s="330"/>
      <c r="L740" s="330"/>
      <c r="M740" s="330"/>
      <c r="N740" s="330"/>
      <c r="O740" s="330"/>
      <c r="P740" s="330"/>
      <c r="Q740" s="330"/>
      <c r="R740" s="330"/>
      <c r="S740" s="330"/>
    </row>
    <row r="741" spans="1:19">
      <c r="A741" s="330"/>
      <c r="B741" s="330"/>
      <c r="C741" s="330"/>
      <c r="D741" s="330"/>
      <c r="E741" s="330"/>
      <c r="F741" s="330"/>
      <c r="G741" s="330"/>
      <c r="H741" s="330"/>
      <c r="I741" s="330"/>
      <c r="J741" s="330"/>
      <c r="K741" s="330"/>
      <c r="L741" s="330"/>
      <c r="M741" s="330"/>
      <c r="N741" s="330"/>
      <c r="O741" s="330"/>
      <c r="P741" s="330"/>
      <c r="Q741" s="330"/>
      <c r="R741" s="330"/>
      <c r="S741" s="330"/>
    </row>
    <row r="742" spans="1:19">
      <c r="A742" s="330"/>
      <c r="B742" s="330"/>
      <c r="C742" s="330"/>
      <c r="D742" s="330"/>
      <c r="E742" s="330"/>
      <c r="F742" s="330"/>
      <c r="G742" s="330"/>
      <c r="H742" s="330"/>
      <c r="I742" s="330"/>
      <c r="J742" s="330"/>
      <c r="K742" s="330"/>
      <c r="L742" s="330"/>
      <c r="M742" s="330"/>
      <c r="N742" s="330"/>
      <c r="O742" s="330"/>
      <c r="P742" s="330"/>
      <c r="Q742" s="330"/>
      <c r="R742" s="330"/>
      <c r="S742" s="330"/>
    </row>
    <row r="743" spans="1:19">
      <c r="A743" s="330"/>
      <c r="B743" s="330"/>
      <c r="C743" s="330"/>
      <c r="D743" s="330"/>
      <c r="E743" s="330"/>
      <c r="F743" s="330"/>
      <c r="G743" s="330"/>
      <c r="H743" s="330"/>
      <c r="I743" s="330"/>
      <c r="J743" s="330"/>
      <c r="K743" s="330"/>
      <c r="L743" s="330"/>
      <c r="M743" s="330"/>
      <c r="N743" s="330"/>
      <c r="O743" s="330"/>
      <c r="P743" s="330"/>
      <c r="Q743" s="330"/>
      <c r="R743" s="330"/>
      <c r="S743" s="330"/>
    </row>
    <row r="744" spans="1:19">
      <c r="A744" s="330"/>
      <c r="B744" s="330"/>
      <c r="C744" s="330"/>
      <c r="D744" s="330"/>
      <c r="E744" s="330"/>
      <c r="F744" s="330"/>
      <c r="G744" s="330"/>
      <c r="H744" s="330"/>
      <c r="I744" s="330"/>
      <c r="J744" s="330"/>
      <c r="K744" s="330"/>
      <c r="L744" s="330"/>
      <c r="M744" s="330"/>
      <c r="N744" s="330"/>
      <c r="O744" s="330"/>
      <c r="P744" s="330"/>
      <c r="Q744" s="330"/>
      <c r="R744" s="330"/>
      <c r="S744" s="330"/>
    </row>
    <row r="745" spans="1:19">
      <c r="A745" s="330"/>
      <c r="B745" s="330"/>
      <c r="C745" s="330"/>
      <c r="D745" s="330"/>
      <c r="E745" s="330"/>
      <c r="F745" s="330"/>
      <c r="G745" s="330"/>
      <c r="H745" s="330"/>
      <c r="I745" s="330"/>
      <c r="J745" s="330"/>
      <c r="K745" s="330"/>
      <c r="L745" s="330"/>
      <c r="M745" s="330"/>
      <c r="N745" s="330"/>
      <c r="O745" s="330"/>
      <c r="P745" s="330"/>
      <c r="Q745" s="330"/>
      <c r="R745" s="330"/>
      <c r="S745" s="330"/>
    </row>
    <row r="746" spans="1:19">
      <c r="A746" s="330"/>
      <c r="B746" s="330"/>
      <c r="C746" s="330"/>
      <c r="D746" s="330"/>
      <c r="E746" s="330"/>
      <c r="F746" s="330"/>
      <c r="G746" s="330"/>
      <c r="H746" s="330"/>
      <c r="I746" s="330"/>
      <c r="J746" s="330"/>
      <c r="K746" s="330"/>
      <c r="L746" s="330"/>
      <c r="M746" s="330"/>
      <c r="N746" s="330"/>
      <c r="O746" s="330"/>
      <c r="P746" s="330"/>
      <c r="Q746" s="330"/>
      <c r="R746" s="330"/>
      <c r="S746" s="330"/>
    </row>
    <row r="747" spans="1:19">
      <c r="A747" s="330"/>
      <c r="B747" s="330"/>
      <c r="C747" s="330"/>
      <c r="D747" s="330"/>
      <c r="E747" s="330"/>
      <c r="F747" s="330"/>
      <c r="G747" s="330"/>
      <c r="H747" s="330"/>
      <c r="I747" s="330"/>
      <c r="J747" s="330"/>
      <c r="K747" s="330"/>
      <c r="L747" s="330"/>
      <c r="M747" s="330"/>
      <c r="N747" s="330"/>
      <c r="O747" s="330"/>
      <c r="P747" s="330"/>
      <c r="Q747" s="330"/>
      <c r="R747" s="330"/>
      <c r="S747" s="330"/>
    </row>
    <row r="748" spans="1:19">
      <c r="A748" s="330"/>
      <c r="B748" s="330"/>
      <c r="C748" s="330"/>
      <c r="D748" s="330"/>
      <c r="E748" s="330"/>
      <c r="F748" s="330"/>
      <c r="G748" s="330"/>
      <c r="H748" s="330"/>
      <c r="I748" s="330"/>
      <c r="J748" s="330"/>
      <c r="K748" s="330"/>
      <c r="L748" s="330"/>
      <c r="M748" s="330"/>
      <c r="N748" s="330"/>
      <c r="O748" s="330"/>
      <c r="P748" s="330"/>
      <c r="Q748" s="330"/>
      <c r="R748" s="330"/>
      <c r="S748" s="330"/>
    </row>
    <row r="749" spans="1:19">
      <c r="A749" s="330"/>
      <c r="B749" s="330"/>
      <c r="C749" s="330"/>
      <c r="D749" s="330"/>
      <c r="E749" s="330"/>
      <c r="F749" s="330"/>
      <c r="G749" s="330"/>
      <c r="H749" s="330"/>
      <c r="I749" s="330"/>
      <c r="J749" s="330"/>
      <c r="K749" s="330"/>
      <c r="L749" s="330"/>
      <c r="M749" s="330"/>
      <c r="N749" s="330"/>
      <c r="O749" s="330"/>
      <c r="P749" s="330"/>
      <c r="Q749" s="330"/>
      <c r="R749" s="330"/>
      <c r="S749" s="330"/>
    </row>
    <row r="750" spans="1:19">
      <c r="A750" s="330"/>
      <c r="B750" s="330"/>
      <c r="C750" s="330"/>
      <c r="D750" s="330"/>
      <c r="E750" s="330"/>
      <c r="F750" s="330"/>
      <c r="G750" s="330"/>
      <c r="H750" s="330"/>
      <c r="I750" s="330"/>
      <c r="J750" s="330"/>
      <c r="K750" s="330"/>
      <c r="L750" s="330"/>
      <c r="M750" s="330"/>
      <c r="N750" s="330"/>
      <c r="O750" s="330"/>
      <c r="P750" s="330"/>
      <c r="Q750" s="330"/>
      <c r="R750" s="330"/>
      <c r="S750" s="330"/>
    </row>
    <row r="751" spans="1:19">
      <c r="A751" s="330"/>
      <c r="B751" s="330"/>
      <c r="C751" s="330"/>
      <c r="D751" s="330"/>
      <c r="E751" s="330"/>
      <c r="F751" s="330"/>
      <c r="G751" s="330"/>
      <c r="H751" s="330"/>
      <c r="I751" s="330"/>
      <c r="J751" s="330"/>
      <c r="K751" s="330"/>
      <c r="L751" s="330"/>
      <c r="M751" s="330"/>
      <c r="N751" s="330"/>
      <c r="O751" s="330"/>
      <c r="P751" s="330"/>
      <c r="Q751" s="330"/>
      <c r="R751" s="330"/>
      <c r="S751" s="330"/>
    </row>
    <row r="752" spans="1:19">
      <c r="A752" s="330"/>
      <c r="B752" s="330"/>
      <c r="C752" s="330"/>
      <c r="D752" s="330"/>
      <c r="E752" s="330"/>
      <c r="F752" s="330"/>
      <c r="G752" s="330"/>
      <c r="H752" s="330"/>
      <c r="I752" s="330"/>
      <c r="J752" s="330"/>
      <c r="K752" s="330"/>
      <c r="L752" s="330"/>
      <c r="M752" s="330"/>
      <c r="N752" s="330"/>
      <c r="O752" s="330"/>
      <c r="P752" s="330"/>
      <c r="Q752" s="330"/>
      <c r="R752" s="330"/>
      <c r="S752" s="330"/>
    </row>
    <row r="753" spans="1:19">
      <c r="A753" s="330"/>
      <c r="B753" s="330"/>
      <c r="C753" s="330"/>
      <c r="D753" s="330"/>
      <c r="E753" s="330"/>
      <c r="F753" s="330"/>
      <c r="G753" s="330"/>
      <c r="H753" s="330"/>
      <c r="I753" s="330"/>
      <c r="J753" s="330"/>
      <c r="K753" s="330"/>
      <c r="L753" s="330"/>
      <c r="M753" s="330"/>
      <c r="N753" s="330"/>
      <c r="O753" s="330"/>
      <c r="P753" s="330"/>
      <c r="Q753" s="330"/>
      <c r="R753" s="330"/>
      <c r="S753" s="330"/>
    </row>
    <row r="754" spans="1:19">
      <c r="A754" s="330"/>
      <c r="B754" s="330"/>
      <c r="C754" s="330"/>
      <c r="D754" s="330"/>
      <c r="E754" s="330"/>
      <c r="F754" s="330"/>
      <c r="G754" s="330"/>
      <c r="H754" s="330"/>
      <c r="I754" s="330"/>
      <c r="J754" s="330"/>
      <c r="K754" s="330"/>
      <c r="L754" s="330"/>
      <c r="M754" s="330"/>
      <c r="N754" s="330"/>
      <c r="O754" s="330"/>
      <c r="P754" s="330"/>
      <c r="Q754" s="330"/>
      <c r="R754" s="330"/>
      <c r="S754" s="330"/>
    </row>
    <row r="755" spans="1:19">
      <c r="A755" s="330"/>
      <c r="B755" s="330"/>
      <c r="C755" s="330"/>
      <c r="D755" s="330"/>
      <c r="E755" s="330"/>
      <c r="F755" s="330"/>
      <c r="G755" s="330"/>
      <c r="H755" s="330"/>
      <c r="I755" s="330"/>
      <c r="J755" s="330"/>
      <c r="K755" s="330"/>
      <c r="L755" s="330"/>
      <c r="M755" s="330"/>
      <c r="N755" s="330"/>
      <c r="O755" s="330"/>
      <c r="P755" s="330"/>
      <c r="Q755" s="330"/>
      <c r="R755" s="330"/>
      <c r="S755" s="330"/>
    </row>
    <row r="756" spans="1:19">
      <c r="A756" s="330"/>
      <c r="B756" s="330"/>
      <c r="C756" s="330"/>
      <c r="D756" s="330"/>
      <c r="E756" s="330"/>
      <c r="F756" s="330"/>
      <c r="G756" s="330"/>
      <c r="H756" s="330"/>
      <c r="I756" s="330"/>
      <c r="J756" s="330"/>
      <c r="K756" s="330"/>
      <c r="L756" s="330"/>
      <c r="M756" s="330"/>
      <c r="N756" s="330"/>
      <c r="O756" s="330"/>
      <c r="P756" s="330"/>
      <c r="Q756" s="330"/>
      <c r="R756" s="330"/>
      <c r="S756" s="330"/>
    </row>
    <row r="757" spans="1:19">
      <c r="A757" s="330"/>
      <c r="B757" s="330"/>
      <c r="C757" s="330"/>
      <c r="D757" s="330"/>
      <c r="E757" s="330"/>
      <c r="F757" s="330"/>
      <c r="G757" s="330"/>
      <c r="H757" s="330"/>
      <c r="I757" s="330"/>
      <c r="J757" s="330"/>
      <c r="K757" s="330"/>
      <c r="L757" s="330"/>
      <c r="M757" s="330"/>
      <c r="N757" s="330"/>
      <c r="O757" s="330"/>
      <c r="P757" s="330"/>
      <c r="Q757" s="330"/>
      <c r="R757" s="330"/>
      <c r="S757" s="330"/>
    </row>
    <row r="758" spans="1:19">
      <c r="A758" s="330"/>
      <c r="B758" s="330"/>
      <c r="C758" s="330"/>
      <c r="D758" s="330"/>
      <c r="E758" s="330"/>
      <c r="F758" s="330"/>
      <c r="G758" s="330"/>
      <c r="H758" s="330"/>
      <c r="I758" s="330"/>
      <c r="J758" s="330"/>
      <c r="K758" s="330"/>
      <c r="L758" s="330"/>
      <c r="M758" s="330"/>
      <c r="N758" s="330"/>
      <c r="O758" s="330"/>
      <c r="P758" s="330"/>
      <c r="Q758" s="330"/>
      <c r="R758" s="330"/>
      <c r="S758" s="330"/>
    </row>
    <row r="759" spans="1:19">
      <c r="A759" s="330"/>
      <c r="B759" s="330"/>
      <c r="C759" s="330"/>
      <c r="D759" s="330"/>
      <c r="E759" s="330"/>
      <c r="F759" s="330"/>
      <c r="G759" s="330"/>
      <c r="H759" s="330"/>
      <c r="I759" s="330"/>
      <c r="J759" s="330"/>
      <c r="K759" s="330"/>
      <c r="L759" s="330"/>
      <c r="M759" s="330"/>
      <c r="N759" s="330"/>
      <c r="O759" s="330"/>
      <c r="P759" s="330"/>
      <c r="Q759" s="330"/>
      <c r="R759" s="330"/>
      <c r="S759" s="330"/>
    </row>
    <row r="760" spans="1:19">
      <c r="A760" s="330"/>
      <c r="B760" s="330"/>
      <c r="C760" s="330"/>
      <c r="D760" s="330"/>
      <c r="E760" s="330"/>
      <c r="F760" s="330"/>
      <c r="G760" s="330"/>
      <c r="H760" s="330"/>
      <c r="I760" s="330"/>
      <c r="J760" s="330"/>
      <c r="K760" s="330"/>
      <c r="L760" s="330"/>
      <c r="M760" s="330"/>
      <c r="N760" s="330"/>
      <c r="O760" s="330"/>
      <c r="P760" s="330"/>
      <c r="Q760" s="330"/>
      <c r="R760" s="330"/>
      <c r="S760" s="330"/>
    </row>
    <row r="761" spans="1:19">
      <c r="A761" s="330"/>
      <c r="B761" s="330"/>
      <c r="C761" s="330"/>
      <c r="D761" s="330"/>
      <c r="E761" s="330"/>
      <c r="F761" s="330"/>
      <c r="G761" s="330"/>
      <c r="H761" s="330"/>
      <c r="I761" s="330"/>
      <c r="J761" s="330"/>
      <c r="K761" s="330"/>
      <c r="L761" s="330"/>
      <c r="M761" s="330"/>
      <c r="N761" s="330"/>
      <c r="O761" s="330"/>
      <c r="P761" s="330"/>
      <c r="Q761" s="330"/>
      <c r="R761" s="330"/>
      <c r="S761" s="330"/>
    </row>
    <row r="762" spans="1:19">
      <c r="A762" s="330"/>
      <c r="B762" s="330"/>
      <c r="C762" s="330"/>
      <c r="D762" s="330"/>
      <c r="E762" s="330"/>
      <c r="F762" s="330"/>
      <c r="G762" s="330"/>
      <c r="H762" s="330"/>
      <c r="I762" s="330"/>
      <c r="J762" s="330"/>
      <c r="K762" s="330"/>
      <c r="L762" s="330"/>
      <c r="M762" s="330"/>
      <c r="N762" s="330"/>
      <c r="O762" s="330"/>
      <c r="P762" s="330"/>
      <c r="Q762" s="330"/>
      <c r="R762" s="330"/>
      <c r="S762" s="330"/>
    </row>
    <row r="763" spans="1:19">
      <c r="A763" s="330"/>
      <c r="B763" s="330"/>
      <c r="C763" s="330"/>
      <c r="D763" s="330"/>
      <c r="E763" s="330"/>
      <c r="F763" s="330"/>
      <c r="G763" s="330"/>
      <c r="H763" s="330"/>
      <c r="I763" s="330"/>
      <c r="J763" s="330"/>
      <c r="K763" s="330"/>
      <c r="L763" s="330"/>
      <c r="M763" s="330"/>
      <c r="N763" s="330"/>
      <c r="O763" s="330"/>
      <c r="P763" s="330"/>
      <c r="Q763" s="330"/>
      <c r="R763" s="330"/>
      <c r="S763" s="330"/>
    </row>
    <row r="764" spans="1:19">
      <c r="A764" s="330"/>
      <c r="B764" s="330"/>
      <c r="C764" s="330"/>
      <c r="D764" s="330"/>
      <c r="E764" s="330"/>
      <c r="F764" s="330"/>
      <c r="G764" s="330"/>
      <c r="H764" s="330"/>
      <c r="I764" s="330"/>
      <c r="J764" s="330"/>
      <c r="K764" s="330"/>
      <c r="L764" s="330"/>
      <c r="M764" s="330"/>
      <c r="N764" s="330"/>
      <c r="O764" s="330"/>
      <c r="P764" s="330"/>
      <c r="Q764" s="330"/>
      <c r="R764" s="330"/>
      <c r="S764" s="330"/>
    </row>
    <row r="765" spans="1:19">
      <c r="A765" s="330"/>
      <c r="B765" s="330"/>
      <c r="C765" s="330"/>
      <c r="D765" s="330"/>
      <c r="E765" s="330"/>
      <c r="F765" s="330"/>
      <c r="G765" s="330"/>
      <c r="H765" s="330"/>
      <c r="I765" s="330"/>
      <c r="J765" s="330"/>
      <c r="K765" s="330"/>
      <c r="L765" s="330"/>
      <c r="M765" s="330"/>
      <c r="N765" s="330"/>
      <c r="O765" s="330"/>
      <c r="P765" s="330"/>
      <c r="Q765" s="330"/>
      <c r="R765" s="330"/>
      <c r="S765" s="330"/>
    </row>
    <row r="766" spans="1:19">
      <c r="A766" s="330"/>
      <c r="B766" s="330"/>
      <c r="C766" s="330"/>
      <c r="D766" s="330"/>
      <c r="E766" s="330"/>
      <c r="F766" s="330"/>
      <c r="G766" s="330"/>
      <c r="H766" s="330"/>
      <c r="I766" s="330"/>
      <c r="J766" s="330"/>
      <c r="K766" s="330"/>
      <c r="L766" s="330"/>
      <c r="M766" s="330"/>
      <c r="N766" s="330"/>
      <c r="O766" s="330"/>
      <c r="P766" s="330"/>
      <c r="Q766" s="330"/>
      <c r="R766" s="330"/>
      <c r="S766" s="330"/>
    </row>
    <row r="767" spans="1:19">
      <c r="A767" s="330"/>
      <c r="B767" s="330"/>
      <c r="C767" s="330"/>
      <c r="D767" s="330"/>
      <c r="E767" s="330"/>
      <c r="F767" s="330"/>
      <c r="G767" s="330"/>
      <c r="H767" s="330"/>
      <c r="I767" s="330"/>
      <c r="J767" s="330"/>
      <c r="K767" s="330"/>
      <c r="L767" s="330"/>
      <c r="M767" s="330"/>
      <c r="N767" s="330"/>
      <c r="O767" s="330"/>
      <c r="P767" s="330"/>
      <c r="Q767" s="330"/>
      <c r="R767" s="330"/>
      <c r="S767" s="330"/>
    </row>
    <row r="768" spans="1:19">
      <c r="A768" s="330"/>
      <c r="B768" s="330"/>
      <c r="C768" s="330"/>
      <c r="D768" s="330"/>
      <c r="E768" s="330"/>
      <c r="F768" s="330"/>
      <c r="G768" s="330"/>
      <c r="H768" s="330"/>
      <c r="I768" s="330"/>
      <c r="J768" s="330"/>
      <c r="K768" s="330"/>
      <c r="L768" s="330"/>
      <c r="M768" s="330"/>
      <c r="N768" s="330"/>
      <c r="O768" s="330"/>
      <c r="P768" s="330"/>
      <c r="Q768" s="330"/>
      <c r="R768" s="330"/>
      <c r="S768" s="330"/>
    </row>
    <row r="769" spans="1:19">
      <c r="A769" s="330"/>
      <c r="B769" s="330"/>
      <c r="C769" s="330"/>
      <c r="D769" s="330"/>
      <c r="E769" s="330"/>
      <c r="F769" s="330"/>
      <c r="G769" s="330"/>
      <c r="H769" s="330"/>
      <c r="I769" s="330"/>
      <c r="J769" s="330"/>
      <c r="K769" s="330"/>
      <c r="L769" s="330"/>
      <c r="M769" s="330"/>
      <c r="N769" s="330"/>
      <c r="O769" s="330"/>
      <c r="P769" s="330"/>
      <c r="Q769" s="330"/>
      <c r="R769" s="330"/>
      <c r="S769" s="330"/>
    </row>
    <row r="770" spans="1:19">
      <c r="A770" s="330"/>
      <c r="B770" s="330"/>
      <c r="C770" s="330"/>
      <c r="D770" s="330"/>
      <c r="E770" s="330"/>
      <c r="F770" s="330"/>
      <c r="G770" s="330"/>
      <c r="H770" s="330"/>
      <c r="I770" s="330"/>
      <c r="J770" s="330"/>
      <c r="K770" s="330"/>
      <c r="L770" s="330"/>
      <c r="M770" s="330"/>
      <c r="N770" s="330"/>
      <c r="O770" s="330"/>
      <c r="P770" s="330"/>
      <c r="Q770" s="330"/>
      <c r="R770" s="330"/>
      <c r="S770" s="330"/>
    </row>
    <row r="771" spans="1:19">
      <c r="A771" s="330"/>
      <c r="B771" s="330"/>
      <c r="C771" s="330"/>
      <c r="D771" s="330"/>
      <c r="E771" s="330"/>
      <c r="F771" s="330"/>
      <c r="G771" s="330"/>
      <c r="H771" s="330"/>
      <c r="I771" s="330"/>
      <c r="J771" s="330"/>
      <c r="K771" s="330"/>
      <c r="L771" s="330"/>
      <c r="M771" s="330"/>
      <c r="N771" s="330"/>
      <c r="O771" s="330"/>
      <c r="P771" s="330"/>
      <c r="Q771" s="330"/>
      <c r="R771" s="330"/>
      <c r="S771" s="330"/>
    </row>
    <row r="772" spans="1:19">
      <c r="A772" s="330"/>
      <c r="B772" s="330"/>
      <c r="C772" s="330"/>
      <c r="D772" s="330"/>
      <c r="E772" s="330"/>
      <c r="F772" s="330"/>
      <c r="G772" s="330"/>
      <c r="H772" s="330"/>
      <c r="I772" s="330"/>
      <c r="J772" s="330"/>
      <c r="K772" s="330"/>
      <c r="L772" s="330"/>
      <c r="M772" s="330"/>
      <c r="N772" s="330"/>
      <c r="O772" s="330"/>
      <c r="P772" s="330"/>
      <c r="Q772" s="330"/>
      <c r="R772" s="330"/>
      <c r="S772" s="330"/>
    </row>
    <row r="773" spans="1:19">
      <c r="A773" s="330"/>
      <c r="B773" s="330"/>
      <c r="C773" s="330"/>
      <c r="D773" s="330"/>
      <c r="E773" s="330"/>
      <c r="F773" s="330"/>
      <c r="G773" s="330"/>
      <c r="H773" s="330"/>
      <c r="I773" s="330"/>
      <c r="J773" s="330"/>
      <c r="K773" s="330"/>
      <c r="L773" s="330"/>
      <c r="M773" s="330"/>
      <c r="N773" s="330"/>
      <c r="O773" s="330"/>
      <c r="P773" s="330"/>
      <c r="Q773" s="330"/>
      <c r="R773" s="330"/>
      <c r="S773" s="330"/>
    </row>
    <row r="774" spans="1:19">
      <c r="A774" s="330"/>
      <c r="B774" s="330"/>
      <c r="C774" s="330"/>
      <c r="D774" s="330"/>
      <c r="E774" s="330"/>
      <c r="F774" s="330"/>
      <c r="G774" s="330"/>
      <c r="H774" s="330"/>
      <c r="I774" s="330"/>
      <c r="J774" s="330"/>
      <c r="K774" s="330"/>
      <c r="L774" s="330"/>
      <c r="M774" s="330"/>
      <c r="N774" s="330"/>
      <c r="O774" s="330"/>
      <c r="P774" s="330"/>
      <c r="Q774" s="330"/>
      <c r="R774" s="330"/>
      <c r="S774" s="330"/>
    </row>
    <row r="775" spans="1:19">
      <c r="A775" s="330"/>
      <c r="B775" s="330"/>
      <c r="C775" s="330"/>
      <c r="D775" s="330"/>
      <c r="E775" s="330"/>
      <c r="F775" s="330"/>
      <c r="G775" s="330"/>
      <c r="H775" s="330"/>
      <c r="I775" s="330"/>
      <c r="J775" s="330"/>
      <c r="K775" s="330"/>
      <c r="L775" s="330"/>
      <c r="M775" s="330"/>
      <c r="N775" s="330"/>
      <c r="O775" s="330"/>
      <c r="P775" s="330"/>
      <c r="Q775" s="330"/>
      <c r="R775" s="330"/>
      <c r="S775" s="330"/>
    </row>
    <row r="776" spans="1:19">
      <c r="A776" s="330"/>
      <c r="B776" s="330"/>
      <c r="C776" s="330"/>
      <c r="D776" s="330"/>
      <c r="E776" s="330"/>
      <c r="F776" s="330"/>
      <c r="G776" s="330"/>
      <c r="H776" s="330"/>
      <c r="I776" s="330"/>
      <c r="J776" s="330"/>
      <c r="K776" s="330"/>
      <c r="L776" s="330"/>
      <c r="M776" s="330"/>
      <c r="N776" s="330"/>
      <c r="O776" s="330"/>
      <c r="P776" s="330"/>
      <c r="Q776" s="330"/>
      <c r="R776" s="330"/>
      <c r="S776" s="330"/>
    </row>
    <row r="777" spans="1:19">
      <c r="A777" s="330"/>
      <c r="B777" s="330"/>
      <c r="C777" s="330"/>
      <c r="D777" s="330"/>
      <c r="E777" s="330"/>
      <c r="F777" s="330"/>
      <c r="G777" s="330"/>
      <c r="H777" s="330"/>
      <c r="I777" s="330"/>
      <c r="J777" s="330"/>
      <c r="K777" s="330"/>
      <c r="L777" s="330"/>
      <c r="M777" s="330"/>
      <c r="N777" s="330"/>
      <c r="O777" s="330"/>
      <c r="P777" s="330"/>
      <c r="Q777" s="330"/>
      <c r="R777" s="330"/>
      <c r="S777" s="330"/>
    </row>
    <row r="778" spans="1:19">
      <c r="A778" s="330"/>
      <c r="B778" s="330"/>
      <c r="C778" s="330"/>
      <c r="D778" s="330"/>
      <c r="E778" s="330"/>
      <c r="F778" s="330"/>
      <c r="G778" s="330"/>
      <c r="H778" s="330"/>
      <c r="I778" s="330"/>
      <c r="J778" s="330"/>
      <c r="K778" s="330"/>
      <c r="L778" s="330"/>
      <c r="M778" s="330"/>
      <c r="N778" s="330"/>
      <c r="O778" s="330"/>
      <c r="P778" s="330"/>
      <c r="Q778" s="330"/>
      <c r="R778" s="330"/>
      <c r="S778" s="330"/>
    </row>
    <row r="779" spans="1:19">
      <c r="A779" s="330"/>
      <c r="B779" s="330"/>
      <c r="C779" s="330"/>
      <c r="D779" s="330"/>
      <c r="E779" s="330"/>
      <c r="F779" s="330"/>
      <c r="G779" s="330"/>
      <c r="H779" s="330"/>
      <c r="I779" s="330"/>
      <c r="J779" s="330"/>
      <c r="K779" s="330"/>
      <c r="L779" s="330"/>
      <c r="M779" s="330"/>
      <c r="N779" s="330"/>
      <c r="O779" s="330"/>
      <c r="P779" s="330"/>
      <c r="Q779" s="330"/>
      <c r="R779" s="330"/>
      <c r="S779" s="330"/>
    </row>
    <row r="780" spans="1:19">
      <c r="A780" s="330"/>
      <c r="B780" s="330"/>
      <c r="C780" s="330"/>
      <c r="D780" s="330"/>
      <c r="E780" s="330"/>
      <c r="F780" s="330"/>
      <c r="G780" s="330"/>
      <c r="H780" s="330"/>
      <c r="I780" s="330"/>
      <c r="J780" s="330"/>
      <c r="K780" s="330"/>
      <c r="L780" s="330"/>
      <c r="M780" s="330"/>
      <c r="N780" s="330"/>
      <c r="O780" s="330"/>
      <c r="P780" s="330"/>
      <c r="Q780" s="330"/>
      <c r="R780" s="330"/>
      <c r="S780" s="330"/>
    </row>
    <row r="781" spans="1:19">
      <c r="A781" s="330"/>
      <c r="B781" s="330"/>
      <c r="C781" s="330"/>
      <c r="D781" s="330"/>
      <c r="E781" s="330"/>
      <c r="F781" s="330"/>
      <c r="G781" s="330"/>
      <c r="H781" s="330"/>
      <c r="I781" s="330"/>
      <c r="J781" s="330"/>
      <c r="K781" s="330"/>
      <c r="L781" s="330"/>
      <c r="M781" s="330"/>
      <c r="N781" s="330"/>
      <c r="O781" s="330"/>
      <c r="P781" s="330"/>
      <c r="Q781" s="330"/>
      <c r="R781" s="330"/>
      <c r="S781" s="330"/>
    </row>
    <row r="782" spans="1:19">
      <c r="A782" s="330"/>
      <c r="B782" s="330"/>
      <c r="C782" s="330"/>
      <c r="D782" s="330"/>
      <c r="E782" s="330"/>
      <c r="F782" s="330"/>
      <c r="G782" s="330"/>
      <c r="H782" s="330"/>
      <c r="I782" s="330"/>
      <c r="J782" s="330"/>
      <c r="K782" s="330"/>
      <c r="L782" s="330"/>
      <c r="M782" s="330"/>
      <c r="N782" s="330"/>
      <c r="O782" s="330"/>
      <c r="P782" s="330"/>
      <c r="Q782" s="330"/>
      <c r="R782" s="330"/>
      <c r="S782" s="330"/>
    </row>
    <row r="783" spans="1:19">
      <c r="A783" s="330"/>
      <c r="B783" s="330"/>
      <c r="C783" s="330"/>
      <c r="D783" s="330"/>
      <c r="E783" s="330"/>
      <c r="F783" s="330"/>
      <c r="G783" s="330"/>
      <c r="H783" s="330"/>
      <c r="I783" s="330"/>
      <c r="J783" s="330"/>
      <c r="K783" s="330"/>
      <c r="L783" s="330"/>
      <c r="M783" s="330"/>
      <c r="N783" s="330"/>
      <c r="O783" s="330"/>
      <c r="P783" s="330"/>
      <c r="Q783" s="330"/>
      <c r="R783" s="330"/>
      <c r="S783" s="330"/>
    </row>
    <row r="784" spans="1:19">
      <c r="A784" s="330"/>
      <c r="B784" s="330"/>
      <c r="C784" s="330"/>
      <c r="D784" s="330"/>
      <c r="E784" s="330"/>
      <c r="F784" s="330"/>
      <c r="G784" s="330"/>
      <c r="H784" s="330"/>
      <c r="I784" s="330"/>
      <c r="J784" s="330"/>
      <c r="K784" s="330"/>
      <c r="L784" s="330"/>
      <c r="M784" s="330"/>
      <c r="N784" s="330"/>
      <c r="O784" s="330"/>
      <c r="P784" s="330"/>
      <c r="Q784" s="330"/>
      <c r="R784" s="330"/>
      <c r="S784" s="330"/>
    </row>
    <row r="785" spans="1:19">
      <c r="A785" s="330"/>
      <c r="B785" s="330"/>
      <c r="C785" s="330"/>
      <c r="D785" s="330"/>
      <c r="E785" s="330"/>
      <c r="F785" s="330"/>
      <c r="G785" s="330"/>
      <c r="H785" s="330"/>
      <c r="I785" s="330"/>
      <c r="J785" s="330"/>
      <c r="K785" s="330"/>
      <c r="L785" s="330"/>
      <c r="M785" s="330"/>
      <c r="N785" s="330"/>
      <c r="O785" s="330"/>
      <c r="P785" s="330"/>
      <c r="Q785" s="330"/>
      <c r="R785" s="330"/>
      <c r="S785" s="330"/>
    </row>
    <row r="786" spans="1:19">
      <c r="A786" s="330"/>
      <c r="B786" s="330"/>
      <c r="C786" s="330"/>
      <c r="D786" s="330"/>
      <c r="E786" s="330"/>
      <c r="F786" s="330"/>
      <c r="G786" s="330"/>
      <c r="H786" s="330"/>
      <c r="I786" s="330"/>
      <c r="J786" s="330"/>
      <c r="K786" s="330"/>
      <c r="L786" s="330"/>
      <c r="M786" s="330"/>
      <c r="N786" s="330"/>
      <c r="O786" s="330"/>
      <c r="P786" s="330"/>
      <c r="Q786" s="330"/>
      <c r="R786" s="330"/>
      <c r="S786" s="330"/>
    </row>
    <row r="787" spans="1:19">
      <c r="A787" s="330"/>
      <c r="B787" s="330"/>
      <c r="C787" s="330"/>
      <c r="D787" s="330"/>
      <c r="E787" s="330"/>
      <c r="F787" s="330"/>
      <c r="G787" s="330"/>
      <c r="H787" s="330"/>
      <c r="I787" s="330"/>
      <c r="J787" s="330"/>
      <c r="K787" s="330"/>
      <c r="L787" s="330"/>
      <c r="M787" s="330"/>
      <c r="N787" s="330"/>
      <c r="O787" s="330"/>
      <c r="P787" s="330"/>
      <c r="Q787" s="330"/>
      <c r="R787" s="330"/>
      <c r="S787" s="330"/>
    </row>
    <row r="788" spans="1:19">
      <c r="A788" s="330"/>
      <c r="B788" s="330"/>
      <c r="C788" s="330"/>
      <c r="D788" s="330"/>
      <c r="E788" s="330"/>
      <c r="F788" s="330"/>
      <c r="G788" s="330"/>
      <c r="H788" s="330"/>
      <c r="I788" s="330"/>
      <c r="J788" s="330"/>
      <c r="K788" s="330"/>
      <c r="L788" s="330"/>
      <c r="M788" s="330"/>
      <c r="N788" s="330"/>
      <c r="O788" s="330"/>
      <c r="P788" s="330"/>
      <c r="Q788" s="330"/>
      <c r="R788" s="330"/>
      <c r="S788" s="330"/>
    </row>
    <row r="789" spans="1:19">
      <c r="A789" s="330"/>
      <c r="B789" s="330"/>
      <c r="C789" s="330"/>
      <c r="D789" s="330"/>
      <c r="E789" s="330"/>
      <c r="F789" s="330"/>
      <c r="G789" s="330"/>
      <c r="H789" s="330"/>
      <c r="I789" s="330"/>
      <c r="J789" s="330"/>
      <c r="K789" s="330"/>
      <c r="L789" s="330"/>
      <c r="M789" s="330"/>
      <c r="N789" s="330"/>
      <c r="O789" s="330"/>
      <c r="P789" s="330"/>
      <c r="Q789" s="330"/>
      <c r="R789" s="330"/>
      <c r="S789" s="330"/>
    </row>
    <row r="790" spans="1:19">
      <c r="A790" s="330"/>
      <c r="B790" s="330"/>
      <c r="C790" s="330"/>
      <c r="D790" s="330"/>
      <c r="E790" s="330"/>
      <c r="F790" s="330"/>
      <c r="G790" s="330"/>
      <c r="H790" s="330"/>
      <c r="I790" s="330"/>
      <c r="J790" s="330"/>
      <c r="K790" s="330"/>
      <c r="L790" s="330"/>
      <c r="M790" s="330"/>
      <c r="N790" s="330"/>
      <c r="O790" s="330"/>
      <c r="P790" s="330"/>
      <c r="Q790" s="330"/>
      <c r="R790" s="330"/>
      <c r="S790" s="330"/>
    </row>
    <row r="791" spans="1:19">
      <c r="A791" s="330"/>
      <c r="B791" s="330"/>
      <c r="C791" s="330"/>
      <c r="D791" s="330"/>
      <c r="E791" s="330"/>
      <c r="F791" s="330"/>
      <c r="G791" s="330"/>
      <c r="H791" s="330"/>
      <c r="I791" s="330"/>
      <c r="J791" s="330"/>
      <c r="K791" s="330"/>
      <c r="L791" s="330"/>
      <c r="M791" s="330"/>
      <c r="N791" s="330"/>
      <c r="O791" s="330"/>
      <c r="P791" s="330"/>
      <c r="Q791" s="330"/>
      <c r="R791" s="330"/>
      <c r="S791" s="330"/>
    </row>
    <row r="792" spans="1:19">
      <c r="A792" s="330"/>
      <c r="B792" s="330"/>
      <c r="C792" s="330"/>
      <c r="D792" s="330"/>
      <c r="E792" s="330"/>
      <c r="F792" s="330"/>
      <c r="G792" s="330"/>
      <c r="H792" s="330"/>
      <c r="I792" s="330"/>
      <c r="J792" s="330"/>
      <c r="K792" s="330"/>
      <c r="L792" s="330"/>
      <c r="M792" s="330"/>
      <c r="N792" s="330"/>
      <c r="O792" s="330"/>
      <c r="P792" s="330"/>
      <c r="Q792" s="330"/>
      <c r="R792" s="330"/>
      <c r="S792" s="330"/>
    </row>
    <row r="793" spans="1:19">
      <c r="A793" s="330"/>
      <c r="B793" s="330"/>
      <c r="C793" s="330"/>
      <c r="D793" s="330"/>
      <c r="E793" s="330"/>
      <c r="F793" s="330"/>
      <c r="G793" s="330"/>
      <c r="H793" s="330"/>
      <c r="I793" s="330"/>
      <c r="J793" s="330"/>
      <c r="K793" s="330"/>
      <c r="L793" s="330"/>
      <c r="M793" s="330"/>
      <c r="N793" s="330"/>
      <c r="O793" s="330"/>
      <c r="P793" s="330"/>
      <c r="Q793" s="330"/>
      <c r="R793" s="330"/>
      <c r="S793" s="330"/>
    </row>
    <row r="794" spans="1:19">
      <c r="A794" s="330"/>
      <c r="B794" s="330"/>
      <c r="C794" s="330"/>
      <c r="D794" s="330"/>
      <c r="E794" s="330"/>
      <c r="F794" s="330"/>
      <c r="G794" s="330"/>
      <c r="H794" s="330"/>
      <c r="I794" s="330"/>
      <c r="J794" s="330"/>
      <c r="K794" s="330"/>
      <c r="L794" s="330"/>
      <c r="M794" s="330"/>
      <c r="N794" s="330"/>
      <c r="O794" s="330"/>
      <c r="P794" s="330"/>
      <c r="Q794" s="330"/>
      <c r="R794" s="330"/>
      <c r="S794" s="330"/>
    </row>
    <row r="795" spans="1:19">
      <c r="A795" s="330"/>
      <c r="B795" s="330"/>
      <c r="C795" s="330"/>
      <c r="D795" s="330"/>
      <c r="E795" s="330"/>
      <c r="F795" s="330"/>
      <c r="G795" s="330"/>
      <c r="H795" s="330"/>
      <c r="I795" s="330"/>
      <c r="J795" s="330"/>
      <c r="K795" s="330"/>
      <c r="L795" s="330"/>
      <c r="M795" s="330"/>
      <c r="N795" s="330"/>
      <c r="O795" s="330"/>
      <c r="P795" s="330"/>
      <c r="Q795" s="330"/>
      <c r="R795" s="330"/>
      <c r="S795" s="330"/>
    </row>
    <row r="796" spans="1:19">
      <c r="A796" s="330"/>
      <c r="B796" s="330"/>
      <c r="C796" s="330"/>
      <c r="D796" s="330"/>
      <c r="E796" s="330"/>
      <c r="F796" s="330"/>
      <c r="G796" s="330"/>
      <c r="H796" s="330"/>
      <c r="I796" s="330"/>
      <c r="J796" s="330"/>
      <c r="K796" s="330"/>
      <c r="L796" s="330"/>
      <c r="M796" s="330"/>
      <c r="N796" s="330"/>
      <c r="O796" s="330"/>
      <c r="P796" s="330"/>
      <c r="Q796" s="330"/>
      <c r="R796" s="330"/>
      <c r="S796" s="330"/>
    </row>
    <row r="797" spans="1:19">
      <c r="A797" s="330"/>
      <c r="B797" s="330"/>
      <c r="C797" s="330"/>
      <c r="D797" s="330"/>
      <c r="E797" s="330"/>
      <c r="F797" s="330"/>
      <c r="G797" s="330"/>
      <c r="H797" s="330"/>
      <c r="I797" s="330"/>
      <c r="J797" s="330"/>
      <c r="K797" s="330"/>
      <c r="L797" s="330"/>
      <c r="M797" s="330"/>
      <c r="N797" s="330"/>
      <c r="O797" s="330"/>
      <c r="P797" s="330"/>
      <c r="Q797" s="330"/>
      <c r="R797" s="330"/>
      <c r="S797" s="330"/>
    </row>
    <row r="798" spans="1:19">
      <c r="A798" s="330"/>
      <c r="B798" s="330"/>
      <c r="C798" s="330"/>
      <c r="D798" s="330"/>
      <c r="E798" s="330"/>
      <c r="F798" s="330"/>
      <c r="G798" s="330"/>
      <c r="H798" s="330"/>
      <c r="I798" s="330"/>
      <c r="J798" s="330"/>
      <c r="K798" s="330"/>
      <c r="L798" s="330"/>
      <c r="M798" s="330"/>
      <c r="N798" s="330"/>
      <c r="O798" s="330"/>
      <c r="P798" s="330"/>
      <c r="Q798" s="330"/>
      <c r="R798" s="330"/>
      <c r="S798" s="330"/>
    </row>
    <row r="799" spans="1:19">
      <c r="A799" s="330"/>
      <c r="B799" s="330"/>
      <c r="C799" s="330"/>
      <c r="D799" s="330"/>
      <c r="E799" s="330"/>
      <c r="F799" s="330"/>
      <c r="G799" s="330"/>
      <c r="H799" s="330"/>
      <c r="I799" s="330"/>
      <c r="J799" s="330"/>
      <c r="K799" s="330"/>
      <c r="L799" s="330"/>
      <c r="M799" s="330"/>
      <c r="N799" s="330"/>
      <c r="O799" s="330"/>
      <c r="P799" s="330"/>
      <c r="Q799" s="330"/>
      <c r="R799" s="330"/>
      <c r="S799" s="330"/>
    </row>
    <row r="800" spans="1:19">
      <c r="A800" s="330"/>
      <c r="B800" s="330"/>
      <c r="C800" s="330"/>
      <c r="D800" s="330"/>
      <c r="E800" s="330"/>
      <c r="F800" s="330"/>
      <c r="G800" s="330"/>
      <c r="H800" s="330"/>
      <c r="I800" s="330"/>
      <c r="J800" s="330"/>
      <c r="K800" s="330"/>
      <c r="L800" s="330"/>
      <c r="M800" s="330"/>
      <c r="N800" s="330"/>
      <c r="O800" s="330"/>
      <c r="P800" s="330"/>
      <c r="Q800" s="330"/>
      <c r="R800" s="330"/>
      <c r="S800" s="330"/>
    </row>
    <row r="801" spans="1:19">
      <c r="A801" s="330"/>
      <c r="B801" s="330"/>
      <c r="C801" s="330"/>
      <c r="D801" s="330"/>
      <c r="E801" s="330"/>
      <c r="F801" s="330"/>
      <c r="G801" s="330"/>
      <c r="H801" s="330"/>
      <c r="I801" s="330"/>
      <c r="J801" s="330"/>
      <c r="K801" s="330"/>
      <c r="L801" s="330"/>
      <c r="M801" s="330"/>
      <c r="N801" s="330"/>
      <c r="O801" s="330"/>
      <c r="P801" s="330"/>
      <c r="Q801" s="330"/>
      <c r="R801" s="330"/>
      <c r="S801" s="330"/>
    </row>
    <row r="802" spans="1:19">
      <c r="A802" s="330"/>
      <c r="B802" s="330"/>
      <c r="C802" s="330"/>
      <c r="D802" s="330"/>
      <c r="E802" s="330"/>
      <c r="F802" s="330"/>
      <c r="G802" s="330"/>
      <c r="H802" s="330"/>
      <c r="I802" s="330"/>
      <c r="J802" s="330"/>
      <c r="K802" s="330"/>
      <c r="L802" s="330"/>
      <c r="M802" s="330"/>
      <c r="N802" s="330"/>
      <c r="O802" s="330"/>
      <c r="P802" s="330"/>
      <c r="Q802" s="330"/>
      <c r="R802" s="330"/>
      <c r="S802" s="330"/>
    </row>
    <row r="803" spans="1:19">
      <c r="A803" s="330"/>
      <c r="B803" s="330"/>
      <c r="C803" s="330"/>
      <c r="D803" s="330"/>
      <c r="E803" s="330"/>
      <c r="F803" s="330"/>
      <c r="G803" s="330"/>
      <c r="H803" s="330"/>
      <c r="I803" s="330"/>
      <c r="J803" s="330"/>
      <c r="K803" s="330"/>
      <c r="L803" s="330"/>
      <c r="M803" s="330"/>
      <c r="N803" s="330"/>
      <c r="O803" s="330"/>
      <c r="P803" s="330"/>
      <c r="Q803" s="330"/>
      <c r="R803" s="330"/>
      <c r="S803" s="330"/>
    </row>
    <row r="804" spans="1:19">
      <c r="A804" s="330"/>
      <c r="B804" s="330"/>
      <c r="C804" s="330"/>
      <c r="D804" s="330"/>
      <c r="E804" s="330"/>
      <c r="F804" s="330"/>
      <c r="G804" s="330"/>
      <c r="H804" s="330"/>
      <c r="I804" s="330"/>
      <c r="J804" s="330"/>
      <c r="K804" s="330"/>
      <c r="L804" s="330"/>
      <c r="M804" s="330"/>
      <c r="N804" s="330"/>
      <c r="O804" s="330"/>
      <c r="P804" s="330"/>
      <c r="Q804" s="330"/>
      <c r="R804" s="330"/>
      <c r="S804" s="330"/>
    </row>
    <row r="805" spans="1:19">
      <c r="A805" s="330"/>
      <c r="B805" s="330"/>
      <c r="C805" s="330"/>
      <c r="D805" s="330"/>
      <c r="E805" s="330"/>
      <c r="F805" s="330"/>
      <c r="G805" s="330"/>
      <c r="H805" s="330"/>
      <c r="I805" s="330"/>
      <c r="J805" s="330"/>
      <c r="K805" s="330"/>
      <c r="L805" s="330"/>
      <c r="M805" s="330"/>
      <c r="N805" s="330"/>
      <c r="O805" s="330"/>
      <c r="P805" s="330"/>
      <c r="Q805" s="330"/>
      <c r="R805" s="330"/>
      <c r="S805" s="330"/>
    </row>
    <row r="806" spans="1:19">
      <c r="A806" s="330"/>
      <c r="B806" s="330"/>
      <c r="C806" s="330"/>
      <c r="D806" s="330"/>
      <c r="E806" s="330"/>
      <c r="F806" s="330"/>
      <c r="G806" s="330"/>
      <c r="H806" s="330"/>
      <c r="I806" s="330"/>
      <c r="J806" s="330"/>
      <c r="K806" s="330"/>
      <c r="L806" s="330"/>
      <c r="M806" s="330"/>
      <c r="N806" s="330"/>
      <c r="O806" s="330"/>
      <c r="P806" s="330"/>
      <c r="Q806" s="330"/>
      <c r="R806" s="330"/>
      <c r="S806" s="330"/>
    </row>
    <row r="807" spans="1:19">
      <c r="A807" s="330"/>
      <c r="B807" s="330"/>
      <c r="C807" s="330"/>
      <c r="D807" s="330"/>
      <c r="E807" s="330"/>
      <c r="F807" s="330"/>
      <c r="G807" s="330"/>
      <c r="H807" s="330"/>
      <c r="I807" s="330"/>
      <c r="J807" s="330"/>
      <c r="K807" s="330"/>
      <c r="L807" s="330"/>
      <c r="M807" s="330"/>
      <c r="N807" s="330"/>
      <c r="O807" s="330"/>
      <c r="P807" s="330"/>
      <c r="Q807" s="330"/>
      <c r="R807" s="330"/>
      <c r="S807" s="330"/>
    </row>
    <row r="808" spans="1:19">
      <c r="A808" s="330"/>
      <c r="B808" s="330"/>
      <c r="C808" s="330"/>
      <c r="D808" s="330"/>
      <c r="E808" s="330"/>
      <c r="F808" s="330"/>
      <c r="G808" s="330"/>
      <c r="H808" s="330"/>
      <c r="I808" s="330"/>
      <c r="J808" s="330"/>
      <c r="K808" s="330"/>
      <c r="L808" s="330"/>
      <c r="M808" s="330"/>
      <c r="N808" s="330"/>
      <c r="O808" s="330"/>
      <c r="P808" s="330"/>
      <c r="Q808" s="330"/>
      <c r="R808" s="330"/>
      <c r="S808" s="330"/>
    </row>
    <row r="809" spans="1:19">
      <c r="A809" s="330"/>
      <c r="B809" s="330"/>
      <c r="C809" s="330"/>
      <c r="D809" s="330"/>
      <c r="E809" s="330"/>
      <c r="F809" s="330"/>
      <c r="G809" s="330"/>
      <c r="H809" s="330"/>
      <c r="I809" s="330"/>
      <c r="J809" s="330"/>
      <c r="K809" s="330"/>
      <c r="L809" s="330"/>
      <c r="M809" s="330"/>
      <c r="N809" s="330"/>
      <c r="O809" s="330"/>
      <c r="P809" s="330"/>
      <c r="Q809" s="330"/>
      <c r="R809" s="330"/>
      <c r="S809" s="330"/>
    </row>
    <row r="810" spans="1:19">
      <c r="A810" s="330"/>
      <c r="B810" s="330"/>
      <c r="C810" s="330"/>
      <c r="D810" s="330"/>
      <c r="E810" s="330"/>
      <c r="F810" s="330"/>
      <c r="G810" s="330"/>
      <c r="H810" s="330"/>
      <c r="I810" s="330"/>
      <c r="J810" s="330"/>
      <c r="K810" s="330"/>
      <c r="L810" s="330"/>
      <c r="M810" s="330"/>
      <c r="N810" s="330"/>
      <c r="O810" s="330"/>
      <c r="P810" s="330"/>
      <c r="Q810" s="330"/>
      <c r="R810" s="330"/>
      <c r="S810" s="330"/>
    </row>
    <row r="811" spans="1:19">
      <c r="A811" s="330"/>
      <c r="B811" s="330"/>
      <c r="C811" s="330"/>
      <c r="D811" s="330"/>
      <c r="E811" s="330"/>
      <c r="F811" s="330"/>
      <c r="G811" s="330"/>
      <c r="H811" s="330"/>
      <c r="I811" s="330"/>
      <c r="J811" s="330"/>
      <c r="K811" s="330"/>
      <c r="L811" s="330"/>
      <c r="M811" s="330"/>
      <c r="N811" s="330"/>
      <c r="O811" s="330"/>
      <c r="P811" s="330"/>
      <c r="Q811" s="330"/>
      <c r="R811" s="330"/>
      <c r="S811" s="330"/>
    </row>
    <row r="812" spans="1:19">
      <c r="A812" s="330"/>
      <c r="B812" s="330"/>
      <c r="C812" s="330"/>
      <c r="D812" s="330"/>
      <c r="E812" s="330"/>
      <c r="F812" s="330"/>
      <c r="G812" s="330"/>
      <c r="H812" s="330"/>
      <c r="I812" s="330"/>
      <c r="J812" s="330"/>
      <c r="K812" s="330"/>
      <c r="L812" s="330"/>
      <c r="M812" s="330"/>
      <c r="N812" s="330"/>
      <c r="O812" s="330"/>
      <c r="P812" s="330"/>
      <c r="Q812" s="330"/>
      <c r="R812" s="330"/>
      <c r="S812" s="330"/>
    </row>
    <row r="813" spans="1:19">
      <c r="A813" s="330"/>
      <c r="B813" s="330"/>
      <c r="C813" s="330"/>
      <c r="D813" s="330"/>
      <c r="E813" s="330"/>
      <c r="F813" s="330"/>
      <c r="G813" s="330"/>
      <c r="H813" s="330"/>
      <c r="I813" s="330"/>
      <c r="J813" s="330"/>
      <c r="K813" s="330"/>
      <c r="L813" s="330"/>
      <c r="M813" s="330"/>
      <c r="N813" s="330"/>
      <c r="O813" s="330"/>
      <c r="P813" s="330"/>
      <c r="Q813" s="330"/>
      <c r="R813" s="330"/>
      <c r="S813" s="330"/>
    </row>
    <row r="814" spans="1:19">
      <c r="A814" s="330"/>
      <c r="B814" s="330"/>
      <c r="C814" s="330"/>
      <c r="D814" s="330"/>
      <c r="E814" s="330"/>
      <c r="F814" s="330"/>
      <c r="G814" s="330"/>
      <c r="H814" s="330"/>
      <c r="I814" s="330"/>
      <c r="J814" s="330"/>
      <c r="K814" s="330"/>
      <c r="L814" s="330"/>
      <c r="M814" s="330"/>
      <c r="N814" s="330"/>
      <c r="O814" s="330"/>
      <c r="P814" s="330"/>
      <c r="Q814" s="330"/>
      <c r="R814" s="330"/>
      <c r="S814" s="330"/>
    </row>
    <row r="815" spans="1:19">
      <c r="A815" s="330"/>
      <c r="B815" s="330"/>
      <c r="C815" s="330"/>
      <c r="D815" s="330"/>
      <c r="E815" s="330"/>
      <c r="F815" s="330"/>
      <c r="G815" s="330"/>
      <c r="H815" s="330"/>
      <c r="I815" s="330"/>
      <c r="J815" s="330"/>
      <c r="K815" s="330"/>
      <c r="L815" s="330"/>
      <c r="M815" s="330"/>
      <c r="N815" s="330"/>
      <c r="O815" s="330"/>
      <c r="P815" s="330"/>
      <c r="Q815" s="330"/>
      <c r="R815" s="330"/>
      <c r="S815" s="330"/>
    </row>
    <row r="816" spans="1:19">
      <c r="A816" s="330"/>
      <c r="B816" s="330"/>
      <c r="C816" s="330"/>
      <c r="D816" s="330"/>
      <c r="E816" s="330"/>
      <c r="F816" s="330"/>
      <c r="G816" s="330"/>
      <c r="H816" s="330"/>
      <c r="I816" s="330"/>
      <c r="J816" s="330"/>
      <c r="K816" s="330"/>
      <c r="L816" s="330"/>
      <c r="M816" s="330"/>
      <c r="N816" s="330"/>
      <c r="O816" s="330"/>
      <c r="P816" s="330"/>
      <c r="Q816" s="330"/>
      <c r="R816" s="330"/>
      <c r="S816" s="330"/>
    </row>
    <row r="817" spans="1:19">
      <c r="A817" s="330"/>
      <c r="B817" s="330"/>
      <c r="C817" s="330"/>
      <c r="D817" s="330"/>
      <c r="E817" s="330"/>
      <c r="F817" s="330"/>
      <c r="G817" s="330"/>
      <c r="H817" s="330"/>
      <c r="I817" s="330"/>
      <c r="J817" s="330"/>
      <c r="K817" s="330"/>
      <c r="L817" s="330"/>
      <c r="M817" s="330"/>
      <c r="N817" s="330"/>
      <c r="O817" s="330"/>
      <c r="P817" s="330"/>
      <c r="Q817" s="330"/>
      <c r="R817" s="330"/>
      <c r="S817" s="330"/>
    </row>
    <row r="818" spans="1:19">
      <c r="A818" s="330"/>
      <c r="B818" s="330"/>
      <c r="C818" s="330"/>
      <c r="D818" s="330"/>
      <c r="E818" s="330"/>
      <c r="F818" s="330"/>
      <c r="G818" s="330"/>
      <c r="H818" s="330"/>
      <c r="I818" s="330"/>
      <c r="J818" s="330"/>
      <c r="K818" s="330"/>
      <c r="L818" s="330"/>
      <c r="M818" s="330"/>
      <c r="N818" s="330"/>
      <c r="O818" s="330"/>
      <c r="P818" s="330"/>
      <c r="Q818" s="330"/>
      <c r="R818" s="330"/>
      <c r="S818" s="330"/>
    </row>
    <row r="819" spans="1:19">
      <c r="A819" s="330"/>
      <c r="B819" s="330"/>
      <c r="C819" s="330"/>
      <c r="D819" s="330"/>
      <c r="E819" s="330"/>
      <c r="F819" s="330"/>
      <c r="G819" s="330"/>
      <c r="H819" s="330"/>
      <c r="I819" s="330"/>
      <c r="J819" s="330"/>
      <c r="K819" s="330"/>
      <c r="L819" s="330"/>
      <c r="M819" s="330"/>
      <c r="N819" s="330"/>
      <c r="O819" s="330"/>
      <c r="P819" s="330"/>
      <c r="Q819" s="330"/>
      <c r="R819" s="330"/>
      <c r="S819" s="330"/>
    </row>
    <row r="820" spans="1:19">
      <c r="A820" s="330"/>
      <c r="B820" s="330"/>
      <c r="C820" s="330"/>
      <c r="D820" s="330"/>
      <c r="E820" s="330"/>
      <c r="F820" s="330"/>
      <c r="G820" s="330"/>
      <c r="H820" s="330"/>
      <c r="I820" s="330"/>
      <c r="J820" s="330"/>
      <c r="K820" s="330"/>
      <c r="L820" s="330"/>
      <c r="M820" s="330"/>
      <c r="N820" s="330"/>
      <c r="O820" s="330"/>
      <c r="P820" s="330"/>
      <c r="Q820" s="330"/>
      <c r="R820" s="330"/>
      <c r="S820" s="330"/>
    </row>
    <row r="821" spans="1:19">
      <c r="A821" s="330"/>
      <c r="B821" s="330"/>
      <c r="C821" s="330"/>
      <c r="D821" s="330"/>
      <c r="E821" s="330"/>
      <c r="F821" s="330"/>
      <c r="G821" s="330"/>
      <c r="H821" s="330"/>
      <c r="I821" s="330"/>
      <c r="J821" s="330"/>
      <c r="K821" s="330"/>
      <c r="L821" s="330"/>
      <c r="M821" s="330"/>
      <c r="N821" s="330"/>
      <c r="O821" s="330"/>
      <c r="P821" s="330"/>
      <c r="Q821" s="330"/>
      <c r="R821" s="330"/>
      <c r="S821" s="330"/>
    </row>
    <row r="822" spans="1:19">
      <c r="A822" s="330"/>
      <c r="B822" s="330"/>
      <c r="C822" s="330"/>
      <c r="D822" s="330"/>
      <c r="E822" s="330"/>
      <c r="F822" s="330"/>
      <c r="G822" s="330"/>
      <c r="H822" s="330"/>
      <c r="I822" s="330"/>
      <c r="J822" s="330"/>
      <c r="K822" s="330"/>
      <c r="L822" s="330"/>
      <c r="M822" s="330"/>
      <c r="N822" s="330"/>
      <c r="O822" s="330"/>
      <c r="P822" s="330"/>
      <c r="Q822" s="330"/>
      <c r="R822" s="330"/>
      <c r="S822" s="330"/>
    </row>
    <row r="823" spans="1:19">
      <c r="A823" s="330"/>
      <c r="B823" s="330"/>
      <c r="C823" s="330"/>
      <c r="D823" s="330"/>
      <c r="E823" s="330"/>
      <c r="F823" s="330"/>
      <c r="G823" s="330"/>
      <c r="H823" s="330"/>
      <c r="I823" s="330"/>
      <c r="J823" s="330"/>
      <c r="K823" s="330"/>
      <c r="L823" s="330"/>
      <c r="M823" s="330"/>
      <c r="N823" s="330"/>
      <c r="O823" s="330"/>
      <c r="P823" s="330"/>
      <c r="Q823" s="330"/>
      <c r="R823" s="330"/>
      <c r="S823" s="330"/>
    </row>
    <row r="824" spans="1:19">
      <c r="A824" s="330"/>
      <c r="B824" s="330"/>
      <c r="C824" s="330"/>
      <c r="D824" s="330"/>
      <c r="E824" s="330"/>
      <c r="F824" s="330"/>
      <c r="G824" s="330"/>
      <c r="H824" s="330"/>
      <c r="I824" s="330"/>
      <c r="J824" s="330"/>
      <c r="K824" s="330"/>
      <c r="L824" s="330"/>
      <c r="M824" s="330"/>
      <c r="N824" s="330"/>
      <c r="O824" s="330"/>
      <c r="P824" s="330"/>
      <c r="Q824" s="330"/>
      <c r="R824" s="330"/>
      <c r="S824" s="330"/>
    </row>
    <row r="825" spans="1:19">
      <c r="A825" s="330"/>
      <c r="B825" s="330"/>
      <c r="C825" s="330"/>
      <c r="D825" s="330"/>
      <c r="E825" s="330"/>
      <c r="F825" s="330"/>
      <c r="G825" s="330"/>
      <c r="H825" s="330"/>
      <c r="I825" s="330"/>
      <c r="J825" s="330"/>
      <c r="K825" s="330"/>
      <c r="L825" s="330"/>
      <c r="M825" s="330"/>
      <c r="N825" s="330"/>
      <c r="O825" s="330"/>
      <c r="P825" s="330"/>
      <c r="Q825" s="330"/>
      <c r="R825" s="330"/>
      <c r="S825" s="330"/>
    </row>
    <row r="826" spans="1:19">
      <c r="A826" s="330"/>
      <c r="B826" s="330"/>
      <c r="C826" s="330"/>
      <c r="D826" s="330"/>
      <c r="E826" s="330"/>
      <c r="F826" s="330"/>
      <c r="G826" s="330"/>
      <c r="H826" s="330"/>
      <c r="I826" s="330"/>
      <c r="J826" s="330"/>
      <c r="K826" s="330"/>
      <c r="L826" s="330"/>
      <c r="M826" s="330"/>
      <c r="N826" s="330"/>
      <c r="O826" s="330"/>
      <c r="P826" s="330"/>
      <c r="Q826" s="330"/>
      <c r="R826" s="330"/>
      <c r="S826" s="330"/>
    </row>
    <row r="827" spans="1:19">
      <c r="A827" s="330"/>
      <c r="B827" s="330"/>
      <c r="C827" s="330"/>
      <c r="D827" s="330"/>
      <c r="E827" s="330"/>
      <c r="F827" s="330"/>
      <c r="G827" s="330"/>
      <c r="H827" s="330"/>
      <c r="I827" s="330"/>
      <c r="J827" s="330"/>
      <c r="K827" s="330"/>
      <c r="L827" s="330"/>
      <c r="M827" s="330"/>
      <c r="N827" s="330"/>
      <c r="O827" s="330"/>
      <c r="P827" s="330"/>
      <c r="Q827" s="330"/>
      <c r="R827" s="330"/>
      <c r="S827" s="330"/>
    </row>
    <row r="828" spans="1:19">
      <c r="A828" s="330"/>
      <c r="B828" s="330"/>
      <c r="C828" s="330"/>
      <c r="D828" s="330"/>
      <c r="E828" s="330"/>
      <c r="F828" s="330"/>
      <c r="G828" s="330"/>
      <c r="H828" s="330"/>
      <c r="I828" s="330"/>
      <c r="J828" s="330"/>
      <c r="K828" s="330"/>
      <c r="L828" s="330"/>
      <c r="M828" s="330"/>
      <c r="N828" s="330"/>
      <c r="O828" s="330"/>
      <c r="P828" s="330"/>
      <c r="Q828" s="330"/>
      <c r="R828" s="330"/>
      <c r="S828" s="330"/>
    </row>
    <row r="829" spans="1:19">
      <c r="A829" s="330"/>
      <c r="B829" s="330"/>
      <c r="C829" s="330"/>
      <c r="D829" s="330"/>
      <c r="E829" s="330"/>
      <c r="F829" s="330"/>
      <c r="G829" s="330"/>
      <c r="H829" s="330"/>
      <c r="I829" s="330"/>
      <c r="J829" s="330"/>
      <c r="K829" s="330"/>
      <c r="L829" s="330"/>
      <c r="M829" s="330"/>
      <c r="N829" s="330"/>
      <c r="O829" s="330"/>
      <c r="P829" s="330"/>
      <c r="Q829" s="330"/>
      <c r="R829" s="330"/>
      <c r="S829" s="330"/>
    </row>
    <row r="830" spans="1:19">
      <c r="A830" s="330"/>
      <c r="B830" s="330"/>
      <c r="C830" s="330"/>
      <c r="D830" s="330"/>
      <c r="E830" s="330"/>
      <c r="F830" s="330"/>
      <c r="G830" s="330"/>
      <c r="H830" s="330"/>
      <c r="I830" s="330"/>
      <c r="J830" s="330"/>
      <c r="K830" s="330"/>
      <c r="L830" s="330"/>
      <c r="M830" s="330"/>
      <c r="N830" s="330"/>
      <c r="O830" s="330"/>
      <c r="P830" s="330"/>
      <c r="Q830" s="330"/>
      <c r="R830" s="330"/>
      <c r="S830" s="330"/>
    </row>
    <row r="831" spans="1:19">
      <c r="A831" s="330"/>
      <c r="B831" s="330"/>
      <c r="C831" s="330"/>
      <c r="D831" s="330"/>
      <c r="E831" s="330"/>
      <c r="F831" s="330"/>
      <c r="G831" s="330"/>
      <c r="H831" s="330"/>
      <c r="I831" s="330"/>
      <c r="J831" s="330"/>
      <c r="K831" s="330"/>
      <c r="L831" s="330"/>
      <c r="M831" s="330"/>
      <c r="N831" s="330"/>
      <c r="O831" s="330"/>
      <c r="P831" s="330"/>
      <c r="Q831" s="330"/>
      <c r="R831" s="330"/>
      <c r="S831" s="330"/>
    </row>
    <row r="832" spans="1:19">
      <c r="A832" s="330"/>
      <c r="B832" s="330"/>
      <c r="C832" s="330"/>
      <c r="D832" s="330"/>
      <c r="E832" s="330"/>
      <c r="F832" s="330"/>
      <c r="G832" s="330"/>
      <c r="H832" s="330"/>
      <c r="I832" s="330"/>
      <c r="J832" s="330"/>
      <c r="K832" s="330"/>
      <c r="L832" s="330"/>
      <c r="M832" s="330"/>
      <c r="N832" s="330"/>
      <c r="O832" s="330"/>
      <c r="P832" s="330"/>
      <c r="Q832" s="330"/>
      <c r="R832" s="330"/>
      <c r="S832" s="330"/>
    </row>
    <row r="833" spans="1:19">
      <c r="A833" s="330"/>
      <c r="B833" s="330"/>
      <c r="C833" s="330"/>
      <c r="D833" s="330"/>
      <c r="E833" s="330"/>
      <c r="F833" s="330"/>
      <c r="G833" s="330"/>
      <c r="H833" s="330"/>
      <c r="I833" s="330"/>
      <c r="J833" s="330"/>
      <c r="K833" s="330"/>
      <c r="L833" s="330"/>
      <c r="M833" s="330"/>
      <c r="N833" s="330"/>
      <c r="O833" s="330"/>
      <c r="P833" s="330"/>
      <c r="Q833" s="330"/>
      <c r="R833" s="330"/>
      <c r="S833" s="330"/>
    </row>
    <row r="834" spans="1:19">
      <c r="A834" s="330"/>
      <c r="B834" s="330"/>
      <c r="C834" s="330"/>
      <c r="D834" s="330"/>
      <c r="E834" s="330"/>
      <c r="F834" s="330"/>
      <c r="G834" s="330"/>
      <c r="H834" s="330"/>
      <c r="I834" s="330"/>
      <c r="J834" s="330"/>
      <c r="K834" s="330"/>
      <c r="L834" s="330"/>
      <c r="M834" s="330"/>
      <c r="N834" s="330"/>
      <c r="O834" s="330"/>
      <c r="P834" s="330"/>
      <c r="Q834" s="330"/>
      <c r="R834" s="330"/>
      <c r="S834" s="330"/>
    </row>
    <row r="835" spans="1:19">
      <c r="A835" s="330"/>
      <c r="B835" s="330"/>
      <c r="C835" s="330"/>
      <c r="D835" s="330"/>
      <c r="E835" s="330"/>
      <c r="F835" s="330"/>
      <c r="G835" s="330"/>
      <c r="H835" s="330"/>
      <c r="I835" s="330"/>
      <c r="J835" s="330"/>
      <c r="K835" s="330"/>
      <c r="L835" s="330"/>
      <c r="M835" s="330"/>
      <c r="N835" s="330"/>
      <c r="O835" s="330"/>
      <c r="P835" s="330"/>
      <c r="Q835" s="330"/>
      <c r="R835" s="330"/>
      <c r="S835" s="330"/>
    </row>
    <row r="836" spans="1:19">
      <c r="A836" s="330"/>
      <c r="B836" s="330"/>
      <c r="C836" s="330"/>
      <c r="D836" s="330"/>
      <c r="E836" s="330"/>
      <c r="F836" s="330"/>
      <c r="G836" s="330"/>
      <c r="H836" s="330"/>
      <c r="I836" s="330"/>
      <c r="J836" s="330"/>
      <c r="K836" s="330"/>
      <c r="L836" s="330"/>
      <c r="M836" s="330"/>
      <c r="N836" s="330"/>
      <c r="O836" s="330"/>
      <c r="P836" s="330"/>
      <c r="Q836" s="330"/>
      <c r="R836" s="330"/>
      <c r="S836" s="330"/>
    </row>
    <row r="837" spans="1:19">
      <c r="A837" s="330"/>
      <c r="B837" s="330"/>
      <c r="C837" s="330"/>
      <c r="D837" s="330"/>
      <c r="E837" s="330"/>
      <c r="F837" s="330"/>
      <c r="G837" s="330"/>
      <c r="H837" s="330"/>
      <c r="I837" s="330"/>
      <c r="J837" s="330"/>
      <c r="K837" s="330"/>
      <c r="L837" s="330"/>
      <c r="M837" s="330"/>
      <c r="N837" s="330"/>
      <c r="O837" s="330"/>
      <c r="P837" s="330"/>
      <c r="Q837" s="330"/>
      <c r="R837" s="330"/>
      <c r="S837" s="330"/>
    </row>
    <row r="838" spans="1:19">
      <c r="A838" s="330"/>
      <c r="B838" s="330"/>
      <c r="C838" s="330"/>
      <c r="D838" s="330"/>
      <c r="E838" s="330"/>
      <c r="F838" s="330"/>
      <c r="G838" s="330"/>
      <c r="H838" s="330"/>
      <c r="I838" s="330"/>
      <c r="J838" s="330"/>
      <c r="K838" s="330"/>
      <c r="L838" s="330"/>
      <c r="M838" s="330"/>
      <c r="N838" s="330"/>
      <c r="O838" s="330"/>
      <c r="P838" s="330"/>
      <c r="Q838" s="330"/>
      <c r="R838" s="330"/>
      <c r="S838" s="330"/>
    </row>
    <row r="839" spans="1:19">
      <c r="A839" s="330"/>
      <c r="B839" s="330"/>
      <c r="C839" s="330"/>
      <c r="D839" s="330"/>
      <c r="E839" s="330"/>
      <c r="F839" s="330"/>
      <c r="G839" s="330"/>
      <c r="H839" s="330"/>
      <c r="I839" s="330"/>
      <c r="J839" s="330"/>
      <c r="K839" s="330"/>
      <c r="L839" s="330"/>
      <c r="M839" s="330"/>
      <c r="N839" s="330"/>
      <c r="O839" s="330"/>
      <c r="P839" s="330"/>
      <c r="Q839" s="330"/>
      <c r="R839" s="330"/>
      <c r="S839" s="330"/>
    </row>
    <row r="840" spans="1:19">
      <c r="A840" s="330"/>
      <c r="B840" s="330"/>
      <c r="C840" s="330"/>
      <c r="D840" s="330"/>
      <c r="E840" s="330"/>
      <c r="F840" s="330"/>
      <c r="G840" s="330"/>
      <c r="H840" s="330"/>
      <c r="I840" s="330"/>
      <c r="J840" s="330"/>
      <c r="K840" s="330"/>
      <c r="L840" s="330"/>
      <c r="M840" s="330"/>
      <c r="N840" s="330"/>
      <c r="O840" s="330"/>
      <c r="P840" s="330"/>
      <c r="Q840" s="330"/>
      <c r="R840" s="330"/>
      <c r="S840" s="330"/>
    </row>
    <row r="841" spans="1:19">
      <c r="A841" s="330"/>
      <c r="B841" s="330"/>
      <c r="C841" s="330"/>
      <c r="D841" s="330"/>
      <c r="E841" s="330"/>
      <c r="F841" s="330"/>
      <c r="G841" s="330"/>
      <c r="H841" s="330"/>
      <c r="I841" s="330"/>
      <c r="J841" s="330"/>
      <c r="K841" s="330"/>
      <c r="L841" s="330"/>
      <c r="M841" s="330"/>
      <c r="N841" s="330"/>
      <c r="O841" s="330"/>
      <c r="P841" s="330"/>
      <c r="Q841" s="330"/>
      <c r="R841" s="330"/>
      <c r="S841" s="330"/>
    </row>
    <row r="842" spans="1:19">
      <c r="A842" s="330"/>
      <c r="B842" s="330"/>
      <c r="C842" s="330"/>
      <c r="D842" s="330"/>
      <c r="E842" s="330"/>
      <c r="F842" s="330"/>
      <c r="G842" s="330"/>
      <c r="H842" s="330"/>
      <c r="I842" s="330"/>
      <c r="J842" s="330"/>
      <c r="K842" s="330"/>
      <c r="L842" s="330"/>
      <c r="M842" s="330"/>
      <c r="N842" s="330"/>
      <c r="O842" s="330"/>
      <c r="P842" s="330"/>
      <c r="Q842" s="330"/>
      <c r="R842" s="330"/>
      <c r="S842" s="330"/>
    </row>
    <row r="843" spans="1:19">
      <c r="A843" s="330"/>
      <c r="B843" s="330"/>
      <c r="C843" s="330"/>
      <c r="D843" s="330"/>
      <c r="E843" s="330"/>
      <c r="F843" s="330"/>
      <c r="G843" s="330"/>
      <c r="H843" s="330"/>
      <c r="I843" s="330"/>
      <c r="J843" s="330"/>
      <c r="K843" s="330"/>
      <c r="L843" s="330"/>
      <c r="M843" s="330"/>
      <c r="N843" s="330"/>
      <c r="O843" s="330"/>
      <c r="P843" s="330"/>
      <c r="Q843" s="330"/>
      <c r="R843" s="330"/>
      <c r="S843" s="330"/>
    </row>
    <row r="844" spans="1:19">
      <c r="A844" s="330"/>
      <c r="B844" s="330"/>
      <c r="C844" s="330"/>
      <c r="D844" s="330"/>
      <c r="E844" s="330"/>
      <c r="F844" s="330"/>
      <c r="G844" s="330"/>
      <c r="H844" s="330"/>
      <c r="I844" s="330"/>
      <c r="J844" s="330"/>
      <c r="K844" s="330"/>
      <c r="L844" s="330"/>
      <c r="M844" s="330"/>
      <c r="N844" s="330"/>
      <c r="O844" s="330"/>
      <c r="P844" s="330"/>
      <c r="Q844" s="330"/>
      <c r="R844" s="330"/>
      <c r="S844" s="330"/>
    </row>
    <row r="845" spans="1:19">
      <c r="A845" s="330"/>
      <c r="B845" s="330"/>
      <c r="C845" s="330"/>
      <c r="D845" s="330"/>
      <c r="E845" s="330"/>
      <c r="F845" s="330"/>
      <c r="G845" s="330"/>
      <c r="H845" s="330"/>
      <c r="I845" s="330"/>
      <c r="J845" s="330"/>
      <c r="K845" s="330"/>
      <c r="L845" s="330"/>
      <c r="M845" s="330"/>
      <c r="N845" s="330"/>
      <c r="O845" s="330"/>
      <c r="P845" s="330"/>
      <c r="Q845" s="330"/>
      <c r="R845" s="330"/>
      <c r="S845" s="330"/>
    </row>
    <row r="846" spans="1:19">
      <c r="A846" s="330"/>
      <c r="B846" s="330"/>
      <c r="C846" s="330"/>
      <c r="D846" s="330"/>
      <c r="E846" s="330"/>
      <c r="F846" s="330"/>
      <c r="G846" s="330"/>
      <c r="H846" s="330"/>
      <c r="I846" s="330"/>
      <c r="J846" s="330"/>
      <c r="K846" s="330"/>
      <c r="L846" s="330"/>
      <c r="M846" s="330"/>
      <c r="N846" s="330"/>
      <c r="O846" s="330"/>
      <c r="P846" s="330"/>
      <c r="Q846" s="330"/>
      <c r="R846" s="330"/>
      <c r="S846" s="330"/>
    </row>
    <row r="847" spans="1:19">
      <c r="A847" s="330"/>
      <c r="B847" s="330"/>
      <c r="C847" s="330"/>
      <c r="D847" s="330"/>
      <c r="E847" s="330"/>
      <c r="F847" s="330"/>
      <c r="G847" s="330"/>
      <c r="H847" s="330"/>
      <c r="I847" s="330"/>
      <c r="J847" s="330"/>
      <c r="K847" s="330"/>
      <c r="L847" s="330"/>
      <c r="M847" s="330"/>
      <c r="N847" s="330"/>
      <c r="O847" s="330"/>
      <c r="P847" s="330"/>
      <c r="Q847" s="330"/>
      <c r="R847" s="330"/>
      <c r="S847" s="330"/>
    </row>
    <row r="848" spans="1:19">
      <c r="A848" s="330"/>
      <c r="B848" s="330"/>
      <c r="C848" s="330"/>
      <c r="D848" s="330"/>
      <c r="E848" s="330"/>
      <c r="F848" s="330"/>
      <c r="G848" s="330"/>
      <c r="H848" s="330"/>
      <c r="I848" s="330"/>
      <c r="J848" s="330"/>
      <c r="K848" s="330"/>
      <c r="L848" s="330"/>
      <c r="M848" s="330"/>
      <c r="N848" s="330"/>
      <c r="O848" s="330"/>
      <c r="P848" s="330"/>
      <c r="Q848" s="330"/>
      <c r="R848" s="330"/>
      <c r="S848" s="330"/>
    </row>
    <row r="849" spans="1:19">
      <c r="A849" s="330"/>
      <c r="B849" s="330"/>
      <c r="C849" s="330"/>
      <c r="D849" s="330"/>
      <c r="E849" s="330"/>
      <c r="F849" s="330"/>
      <c r="G849" s="330"/>
      <c r="H849" s="330"/>
      <c r="I849" s="330"/>
      <c r="J849" s="330"/>
      <c r="K849" s="330"/>
      <c r="L849" s="330"/>
      <c r="M849" s="330"/>
      <c r="N849" s="330"/>
      <c r="O849" s="330"/>
      <c r="P849" s="330"/>
      <c r="Q849" s="330"/>
      <c r="R849" s="330"/>
      <c r="S849" s="330"/>
    </row>
    <row r="850" spans="1:19">
      <c r="A850" s="330"/>
      <c r="B850" s="330"/>
      <c r="C850" s="330"/>
      <c r="D850" s="330"/>
      <c r="E850" s="330"/>
      <c r="F850" s="330"/>
      <c r="G850" s="330"/>
      <c r="H850" s="330"/>
      <c r="I850" s="330"/>
      <c r="J850" s="330"/>
      <c r="K850" s="330"/>
      <c r="L850" s="330"/>
      <c r="M850" s="330"/>
      <c r="N850" s="330"/>
      <c r="O850" s="330"/>
      <c r="P850" s="330"/>
      <c r="Q850" s="330"/>
      <c r="R850" s="330"/>
      <c r="S850" s="330"/>
    </row>
    <row r="851" spans="1:19">
      <c r="A851" s="330"/>
      <c r="B851" s="330"/>
      <c r="C851" s="330"/>
      <c r="D851" s="330"/>
      <c r="E851" s="330"/>
      <c r="F851" s="330"/>
      <c r="G851" s="330"/>
      <c r="H851" s="330"/>
      <c r="I851" s="330"/>
      <c r="J851" s="330"/>
      <c r="K851" s="330"/>
      <c r="L851" s="330"/>
      <c r="M851" s="330"/>
      <c r="N851" s="330"/>
      <c r="O851" s="330"/>
      <c r="P851" s="330"/>
      <c r="Q851" s="330"/>
      <c r="R851" s="330"/>
      <c r="S851" s="330"/>
    </row>
    <row r="852" spans="1:19">
      <c r="A852" s="330"/>
      <c r="B852" s="330"/>
      <c r="C852" s="330"/>
      <c r="D852" s="330"/>
      <c r="E852" s="330"/>
      <c r="F852" s="330"/>
      <c r="G852" s="330"/>
      <c r="H852" s="330"/>
      <c r="I852" s="330"/>
      <c r="J852" s="330"/>
      <c r="K852" s="330"/>
      <c r="L852" s="330"/>
      <c r="M852" s="330"/>
      <c r="N852" s="330"/>
      <c r="O852" s="330"/>
      <c r="P852" s="330"/>
      <c r="Q852" s="330"/>
      <c r="R852" s="330"/>
      <c r="S852" s="330"/>
    </row>
    <row r="853" spans="1:19">
      <c r="A853" s="330"/>
      <c r="B853" s="330"/>
      <c r="C853" s="330"/>
      <c r="D853" s="330"/>
      <c r="E853" s="330"/>
      <c r="F853" s="330"/>
      <c r="G853" s="330"/>
      <c r="H853" s="330"/>
      <c r="I853" s="330"/>
      <c r="J853" s="330"/>
      <c r="K853" s="330"/>
      <c r="L853" s="330"/>
      <c r="M853" s="330"/>
      <c r="N853" s="330"/>
      <c r="O853" s="330"/>
      <c r="P853" s="330"/>
      <c r="Q853" s="330"/>
      <c r="R853" s="330"/>
      <c r="S853" s="330"/>
    </row>
    <row r="854" spans="1:19">
      <c r="A854" s="330"/>
      <c r="B854" s="330"/>
      <c r="C854" s="330"/>
      <c r="D854" s="330"/>
      <c r="E854" s="330"/>
      <c r="F854" s="330"/>
      <c r="G854" s="330"/>
      <c r="H854" s="330"/>
      <c r="I854" s="330"/>
      <c r="J854" s="330"/>
      <c r="K854" s="330"/>
      <c r="L854" s="330"/>
      <c r="M854" s="330"/>
      <c r="N854" s="330"/>
      <c r="O854" s="330"/>
      <c r="P854" s="330"/>
      <c r="Q854" s="330"/>
      <c r="R854" s="330"/>
      <c r="S854" s="330"/>
    </row>
    <row r="855" spans="1:19">
      <c r="A855" s="330"/>
      <c r="B855" s="330"/>
      <c r="C855" s="330"/>
      <c r="D855" s="330"/>
      <c r="E855" s="330"/>
      <c r="F855" s="330"/>
      <c r="G855" s="330"/>
      <c r="H855" s="330"/>
      <c r="I855" s="330"/>
      <c r="J855" s="330"/>
      <c r="K855" s="330"/>
      <c r="L855" s="330"/>
      <c r="M855" s="330"/>
      <c r="N855" s="330"/>
      <c r="O855" s="330"/>
      <c r="P855" s="330"/>
      <c r="Q855" s="330"/>
      <c r="R855" s="330"/>
      <c r="S855" s="330"/>
    </row>
    <row r="856" spans="1:19">
      <c r="A856" s="330"/>
      <c r="B856" s="330"/>
      <c r="C856" s="330"/>
      <c r="D856" s="330"/>
      <c r="E856" s="330"/>
      <c r="F856" s="330"/>
      <c r="G856" s="330"/>
      <c r="H856" s="330"/>
      <c r="I856" s="330"/>
      <c r="J856" s="330"/>
      <c r="K856" s="330"/>
      <c r="L856" s="330"/>
      <c r="M856" s="330"/>
      <c r="N856" s="330"/>
      <c r="O856" s="330"/>
      <c r="P856" s="330"/>
      <c r="Q856" s="330"/>
      <c r="R856" s="330"/>
      <c r="S856" s="330"/>
    </row>
    <row r="857" spans="1:19">
      <c r="A857" s="330"/>
      <c r="B857" s="330"/>
      <c r="C857" s="330"/>
      <c r="D857" s="330"/>
      <c r="E857" s="330"/>
      <c r="F857" s="330"/>
      <c r="G857" s="330"/>
      <c r="H857" s="330"/>
      <c r="I857" s="330"/>
      <c r="J857" s="330"/>
      <c r="K857" s="330"/>
      <c r="L857" s="330"/>
      <c r="M857" s="330"/>
      <c r="N857" s="330"/>
      <c r="O857" s="330"/>
      <c r="P857" s="330"/>
      <c r="Q857" s="330"/>
      <c r="R857" s="330"/>
      <c r="S857" s="330"/>
    </row>
    <row r="858" spans="1:19">
      <c r="A858" s="330"/>
      <c r="B858" s="330"/>
      <c r="C858" s="330"/>
      <c r="D858" s="330"/>
      <c r="E858" s="330"/>
      <c r="F858" s="330"/>
      <c r="G858" s="330"/>
      <c r="H858" s="330"/>
      <c r="I858" s="330"/>
      <c r="J858" s="330"/>
      <c r="K858" s="330"/>
      <c r="L858" s="330"/>
      <c r="M858" s="330"/>
      <c r="N858" s="330"/>
      <c r="O858" s="330"/>
      <c r="P858" s="330"/>
      <c r="Q858" s="330"/>
      <c r="R858" s="330"/>
      <c r="S858" s="330"/>
    </row>
    <row r="859" spans="1:19">
      <c r="A859" s="330"/>
      <c r="B859" s="330"/>
      <c r="C859" s="330"/>
      <c r="D859" s="330"/>
      <c r="E859" s="330"/>
      <c r="F859" s="330"/>
      <c r="G859" s="330"/>
      <c r="H859" s="330"/>
      <c r="I859" s="330"/>
      <c r="J859" s="330"/>
      <c r="K859" s="330"/>
      <c r="L859" s="330"/>
      <c r="M859" s="330"/>
      <c r="N859" s="330"/>
      <c r="O859" s="330"/>
      <c r="P859" s="330"/>
      <c r="Q859" s="330"/>
      <c r="R859" s="330"/>
      <c r="S859" s="330"/>
    </row>
    <row r="860" spans="1:19">
      <c r="A860" s="330"/>
      <c r="B860" s="330"/>
      <c r="C860" s="330"/>
      <c r="D860" s="330"/>
      <c r="E860" s="330"/>
      <c r="F860" s="330"/>
      <c r="G860" s="330"/>
      <c r="H860" s="330"/>
      <c r="I860" s="330"/>
      <c r="J860" s="330"/>
      <c r="K860" s="330"/>
      <c r="L860" s="330"/>
      <c r="M860" s="330"/>
      <c r="N860" s="330"/>
      <c r="O860" s="330"/>
      <c r="P860" s="330"/>
      <c r="Q860" s="330"/>
      <c r="R860" s="330"/>
      <c r="S860" s="330"/>
    </row>
    <row r="861" spans="1:19">
      <c r="A861" s="330"/>
      <c r="B861" s="330"/>
      <c r="C861" s="330"/>
      <c r="D861" s="330"/>
      <c r="E861" s="330"/>
      <c r="F861" s="330"/>
      <c r="G861" s="330"/>
      <c r="H861" s="330"/>
      <c r="I861" s="330"/>
      <c r="J861" s="330"/>
      <c r="K861" s="330"/>
      <c r="L861" s="330"/>
      <c r="M861" s="330"/>
      <c r="N861" s="330"/>
      <c r="O861" s="330"/>
      <c r="P861" s="330"/>
      <c r="Q861" s="330"/>
      <c r="R861" s="330"/>
      <c r="S861" s="330"/>
    </row>
    <row r="862" spans="1:19">
      <c r="A862" s="330"/>
      <c r="B862" s="330"/>
      <c r="C862" s="330"/>
      <c r="D862" s="330"/>
      <c r="E862" s="330"/>
      <c r="F862" s="330"/>
      <c r="G862" s="330"/>
      <c r="H862" s="330"/>
      <c r="I862" s="330"/>
      <c r="J862" s="330"/>
      <c r="K862" s="330"/>
      <c r="L862" s="330"/>
      <c r="M862" s="330"/>
      <c r="N862" s="330"/>
      <c r="O862" s="330"/>
      <c r="P862" s="330"/>
      <c r="Q862" s="330"/>
      <c r="R862" s="330"/>
      <c r="S862" s="330"/>
    </row>
    <row r="863" spans="1:19">
      <c r="A863" s="330"/>
      <c r="B863" s="330"/>
      <c r="C863" s="330"/>
      <c r="D863" s="330"/>
      <c r="E863" s="330"/>
      <c r="F863" s="330"/>
      <c r="G863" s="330"/>
      <c r="H863" s="330"/>
      <c r="I863" s="330"/>
      <c r="J863" s="330"/>
      <c r="K863" s="330"/>
      <c r="L863" s="330"/>
      <c r="M863" s="330"/>
      <c r="N863" s="330"/>
      <c r="O863" s="330"/>
      <c r="P863" s="330"/>
      <c r="Q863" s="330"/>
      <c r="R863" s="330"/>
      <c r="S863" s="330"/>
    </row>
    <row r="864" spans="1:19">
      <c r="A864" s="330"/>
      <c r="B864" s="330"/>
      <c r="C864" s="330"/>
      <c r="D864" s="330"/>
      <c r="E864" s="330"/>
      <c r="F864" s="330"/>
      <c r="G864" s="330"/>
      <c r="H864" s="330"/>
      <c r="I864" s="330"/>
      <c r="J864" s="330"/>
      <c r="K864" s="330"/>
      <c r="L864" s="330"/>
      <c r="M864" s="330"/>
      <c r="N864" s="330"/>
      <c r="O864" s="330"/>
      <c r="P864" s="330"/>
      <c r="Q864" s="330"/>
      <c r="R864" s="330"/>
      <c r="S864" s="330"/>
    </row>
    <row r="865" spans="1:19">
      <c r="A865" s="330"/>
      <c r="B865" s="330"/>
      <c r="C865" s="330"/>
      <c r="D865" s="330"/>
      <c r="E865" s="330"/>
      <c r="F865" s="330"/>
      <c r="G865" s="330"/>
      <c r="H865" s="330"/>
      <c r="I865" s="330"/>
      <c r="J865" s="330"/>
      <c r="K865" s="330"/>
      <c r="L865" s="330"/>
      <c r="M865" s="330"/>
      <c r="N865" s="330"/>
      <c r="O865" s="330"/>
      <c r="P865" s="330"/>
      <c r="Q865" s="330"/>
      <c r="R865" s="330"/>
      <c r="S865" s="330"/>
    </row>
    <row r="866" spans="1:19">
      <c r="A866" s="330"/>
      <c r="B866" s="330"/>
      <c r="C866" s="330"/>
      <c r="D866" s="330"/>
      <c r="E866" s="330"/>
      <c r="F866" s="330"/>
      <c r="G866" s="330"/>
      <c r="H866" s="330"/>
      <c r="I866" s="330"/>
      <c r="J866" s="330"/>
      <c r="K866" s="330"/>
      <c r="L866" s="330"/>
      <c r="M866" s="330"/>
      <c r="N866" s="330"/>
      <c r="O866" s="330"/>
      <c r="P866" s="330"/>
      <c r="Q866" s="330"/>
      <c r="R866" s="330"/>
      <c r="S866" s="330"/>
    </row>
    <row r="867" spans="1:19">
      <c r="A867" s="330"/>
      <c r="B867" s="330"/>
      <c r="C867" s="330"/>
      <c r="D867" s="330"/>
      <c r="E867" s="330"/>
      <c r="F867" s="330"/>
      <c r="G867" s="330"/>
      <c r="H867" s="330"/>
      <c r="I867" s="330"/>
      <c r="J867" s="330"/>
      <c r="K867" s="330"/>
      <c r="L867" s="330"/>
      <c r="M867" s="330"/>
      <c r="N867" s="330"/>
      <c r="O867" s="330"/>
      <c r="P867" s="330"/>
      <c r="Q867" s="330"/>
      <c r="R867" s="330"/>
      <c r="S867" s="330"/>
    </row>
    <row r="868" spans="1:19">
      <c r="A868" s="330"/>
      <c r="B868" s="330"/>
      <c r="C868" s="330"/>
      <c r="D868" s="330"/>
      <c r="E868" s="330"/>
      <c r="F868" s="330"/>
      <c r="G868" s="330"/>
      <c r="H868" s="330"/>
      <c r="I868" s="330"/>
      <c r="J868" s="330"/>
      <c r="K868" s="330"/>
      <c r="L868" s="330"/>
      <c r="M868" s="330"/>
      <c r="N868" s="330"/>
      <c r="O868" s="330"/>
      <c r="P868" s="330"/>
      <c r="Q868" s="330"/>
      <c r="R868" s="330"/>
      <c r="S868" s="330"/>
    </row>
    <row r="869" spans="1:19">
      <c r="A869" s="330"/>
      <c r="B869" s="330"/>
      <c r="C869" s="330"/>
      <c r="D869" s="330"/>
      <c r="E869" s="330"/>
      <c r="F869" s="330"/>
      <c r="G869" s="330"/>
      <c r="H869" s="330"/>
      <c r="I869" s="330"/>
      <c r="J869" s="330"/>
      <c r="K869" s="330"/>
      <c r="L869" s="330"/>
      <c r="M869" s="330"/>
      <c r="N869" s="330"/>
      <c r="O869" s="330"/>
      <c r="P869" s="330"/>
      <c r="Q869" s="330"/>
      <c r="R869" s="330"/>
      <c r="S869" s="330"/>
    </row>
    <row r="870" spans="1:19">
      <c r="A870" s="330"/>
      <c r="B870" s="330"/>
      <c r="C870" s="330"/>
      <c r="D870" s="330"/>
      <c r="E870" s="330"/>
      <c r="F870" s="330"/>
      <c r="G870" s="330"/>
      <c r="H870" s="330"/>
      <c r="I870" s="330"/>
      <c r="J870" s="330"/>
      <c r="K870" s="330"/>
      <c r="L870" s="330"/>
      <c r="M870" s="330"/>
      <c r="N870" s="330"/>
      <c r="O870" s="330"/>
      <c r="P870" s="330"/>
      <c r="Q870" s="330"/>
      <c r="R870" s="330"/>
      <c r="S870" s="330"/>
    </row>
    <row r="871" spans="1:19">
      <c r="A871" s="330"/>
      <c r="B871" s="330"/>
      <c r="C871" s="330"/>
      <c r="D871" s="330"/>
      <c r="E871" s="330"/>
      <c r="F871" s="330"/>
      <c r="G871" s="330"/>
      <c r="H871" s="330"/>
      <c r="I871" s="330"/>
      <c r="J871" s="330"/>
      <c r="K871" s="330"/>
      <c r="L871" s="330"/>
      <c r="M871" s="330"/>
      <c r="N871" s="330"/>
      <c r="O871" s="330"/>
      <c r="P871" s="330"/>
      <c r="Q871" s="330"/>
      <c r="R871" s="330"/>
      <c r="S871" s="330"/>
    </row>
    <row r="872" spans="1:19">
      <c r="A872" s="330"/>
      <c r="B872" s="330"/>
      <c r="C872" s="330"/>
      <c r="D872" s="330"/>
      <c r="E872" s="330"/>
      <c r="F872" s="330"/>
      <c r="G872" s="330"/>
      <c r="H872" s="330"/>
      <c r="I872" s="330"/>
      <c r="J872" s="330"/>
      <c r="K872" s="330"/>
      <c r="L872" s="330"/>
      <c r="M872" s="330"/>
      <c r="N872" s="330"/>
      <c r="O872" s="330"/>
      <c r="P872" s="330"/>
      <c r="Q872" s="330"/>
      <c r="R872" s="330"/>
      <c r="S872" s="330"/>
    </row>
    <row r="873" spans="1:19">
      <c r="A873" s="330"/>
      <c r="B873" s="330"/>
      <c r="C873" s="330"/>
      <c r="D873" s="330"/>
      <c r="E873" s="330"/>
      <c r="F873" s="330"/>
      <c r="G873" s="330"/>
      <c r="H873" s="330"/>
      <c r="I873" s="330"/>
      <c r="J873" s="330"/>
      <c r="K873" s="330"/>
      <c r="L873" s="330"/>
      <c r="M873" s="330"/>
      <c r="N873" s="330"/>
      <c r="O873" s="330"/>
      <c r="P873" s="330"/>
      <c r="Q873" s="330"/>
      <c r="R873" s="330"/>
      <c r="S873" s="330"/>
    </row>
    <row r="874" spans="1:19">
      <c r="A874" s="330"/>
      <c r="B874" s="330"/>
      <c r="C874" s="330"/>
      <c r="D874" s="330"/>
      <c r="E874" s="330"/>
      <c r="F874" s="330"/>
      <c r="G874" s="330"/>
      <c r="H874" s="330"/>
      <c r="I874" s="330"/>
      <c r="J874" s="330"/>
      <c r="K874" s="330"/>
      <c r="L874" s="330"/>
      <c r="M874" s="330"/>
      <c r="N874" s="330"/>
      <c r="O874" s="330"/>
      <c r="P874" s="330"/>
      <c r="Q874" s="330"/>
      <c r="R874" s="330"/>
      <c r="S874" s="330"/>
    </row>
    <row r="875" spans="1:19">
      <c r="A875" s="330"/>
      <c r="B875" s="330"/>
      <c r="C875" s="330"/>
      <c r="D875" s="330"/>
      <c r="E875" s="330"/>
      <c r="F875" s="330"/>
      <c r="G875" s="330"/>
      <c r="H875" s="330"/>
      <c r="I875" s="330"/>
      <c r="J875" s="330"/>
      <c r="K875" s="330"/>
      <c r="L875" s="330"/>
      <c r="M875" s="330"/>
      <c r="N875" s="330"/>
      <c r="O875" s="330"/>
      <c r="P875" s="330"/>
      <c r="Q875" s="330"/>
      <c r="R875" s="330"/>
      <c r="S875" s="330"/>
    </row>
    <row r="876" spans="1:19">
      <c r="A876" s="330"/>
      <c r="B876" s="330"/>
      <c r="C876" s="330"/>
      <c r="D876" s="330"/>
      <c r="E876" s="330"/>
      <c r="F876" s="330"/>
      <c r="G876" s="330"/>
      <c r="H876" s="330"/>
      <c r="I876" s="330"/>
      <c r="J876" s="330"/>
      <c r="K876" s="330"/>
      <c r="L876" s="330"/>
      <c r="M876" s="330"/>
      <c r="N876" s="330"/>
      <c r="O876" s="330"/>
      <c r="P876" s="330"/>
      <c r="Q876" s="330"/>
      <c r="R876" s="330"/>
      <c r="S876" s="330"/>
    </row>
    <row r="877" spans="1:19">
      <c r="A877" s="330"/>
      <c r="B877" s="330"/>
      <c r="C877" s="330"/>
      <c r="D877" s="330"/>
      <c r="E877" s="330"/>
      <c r="F877" s="330"/>
      <c r="G877" s="330"/>
      <c r="H877" s="330"/>
      <c r="I877" s="330"/>
      <c r="J877" s="330"/>
      <c r="K877" s="330"/>
      <c r="L877" s="330"/>
      <c r="M877" s="330"/>
      <c r="N877" s="330"/>
      <c r="O877" s="330"/>
      <c r="P877" s="330"/>
      <c r="Q877" s="330"/>
      <c r="R877" s="330"/>
      <c r="S877" s="330"/>
    </row>
    <row r="878" spans="1:19">
      <c r="A878" s="330"/>
      <c r="B878" s="330"/>
      <c r="C878" s="330"/>
      <c r="D878" s="330"/>
      <c r="E878" s="330"/>
      <c r="F878" s="330"/>
      <c r="G878" s="330"/>
      <c r="H878" s="330"/>
      <c r="I878" s="330"/>
      <c r="J878" s="330"/>
      <c r="K878" s="330"/>
      <c r="L878" s="330"/>
      <c r="M878" s="330"/>
      <c r="N878" s="330"/>
      <c r="O878" s="330"/>
      <c r="P878" s="330"/>
      <c r="Q878" s="330"/>
      <c r="R878" s="330"/>
      <c r="S878" s="330"/>
    </row>
    <row r="879" spans="1:19">
      <c r="A879" s="330"/>
      <c r="B879" s="330"/>
      <c r="C879" s="330"/>
      <c r="D879" s="330"/>
      <c r="E879" s="330"/>
      <c r="F879" s="330"/>
      <c r="G879" s="330"/>
      <c r="H879" s="330"/>
      <c r="I879" s="330"/>
      <c r="J879" s="330"/>
      <c r="K879" s="330"/>
      <c r="L879" s="330"/>
      <c r="M879" s="330"/>
      <c r="N879" s="330"/>
      <c r="O879" s="330"/>
      <c r="P879" s="330"/>
      <c r="Q879" s="330"/>
      <c r="R879" s="330"/>
      <c r="S879" s="330"/>
    </row>
    <row r="880" spans="1:19">
      <c r="A880" s="330"/>
      <c r="B880" s="330"/>
      <c r="C880" s="330"/>
      <c r="D880" s="330"/>
      <c r="E880" s="330"/>
      <c r="F880" s="330"/>
      <c r="G880" s="330"/>
      <c r="H880" s="330"/>
      <c r="I880" s="330"/>
      <c r="J880" s="330"/>
      <c r="K880" s="330"/>
      <c r="L880" s="330"/>
      <c r="M880" s="330"/>
      <c r="N880" s="330"/>
      <c r="O880" s="330"/>
      <c r="P880" s="330"/>
      <c r="Q880" s="330"/>
      <c r="R880" s="330"/>
      <c r="S880" s="330"/>
    </row>
    <row r="881" spans="1:19">
      <c r="A881" s="330"/>
      <c r="B881" s="330"/>
      <c r="C881" s="330"/>
      <c r="D881" s="330"/>
      <c r="E881" s="330"/>
      <c r="F881" s="330"/>
      <c r="G881" s="330"/>
      <c r="H881" s="330"/>
      <c r="I881" s="330"/>
      <c r="J881" s="330"/>
      <c r="K881" s="330"/>
      <c r="L881" s="330"/>
      <c r="M881" s="330"/>
      <c r="N881" s="330"/>
      <c r="O881" s="330"/>
      <c r="P881" s="330"/>
      <c r="Q881" s="330"/>
      <c r="R881" s="330"/>
      <c r="S881" s="330"/>
    </row>
    <row r="882" spans="1:19">
      <c r="A882" s="330"/>
      <c r="B882" s="330"/>
      <c r="C882" s="330"/>
      <c r="D882" s="330"/>
      <c r="E882" s="330"/>
      <c r="F882" s="330"/>
      <c r="G882" s="330"/>
      <c r="H882" s="330"/>
      <c r="I882" s="330"/>
      <c r="J882" s="330"/>
      <c r="K882" s="330"/>
      <c r="L882" s="330"/>
      <c r="M882" s="330"/>
      <c r="N882" s="330"/>
      <c r="O882" s="330"/>
      <c r="P882" s="330"/>
      <c r="Q882" s="330"/>
      <c r="R882" s="330"/>
      <c r="S882" s="330"/>
    </row>
    <row r="883" spans="1:19">
      <c r="A883" s="330"/>
      <c r="B883" s="330"/>
      <c r="C883" s="330"/>
      <c r="D883" s="330"/>
      <c r="E883" s="330"/>
      <c r="F883" s="330"/>
      <c r="G883" s="330"/>
      <c r="H883" s="330"/>
      <c r="I883" s="330"/>
      <c r="J883" s="330"/>
      <c r="K883" s="330"/>
      <c r="L883" s="330"/>
      <c r="M883" s="330"/>
      <c r="N883" s="330"/>
      <c r="O883" s="330"/>
      <c r="P883" s="330"/>
      <c r="Q883" s="330"/>
      <c r="R883" s="330"/>
      <c r="S883" s="330"/>
    </row>
    <row r="884" spans="1:19">
      <c r="A884" s="330"/>
      <c r="B884" s="330"/>
      <c r="C884" s="330"/>
      <c r="D884" s="330"/>
      <c r="E884" s="330"/>
      <c r="F884" s="330"/>
      <c r="G884" s="330"/>
      <c r="H884" s="330"/>
      <c r="I884" s="330"/>
      <c r="J884" s="330"/>
      <c r="K884" s="330"/>
      <c r="L884" s="330"/>
      <c r="M884" s="330"/>
      <c r="N884" s="330"/>
      <c r="O884" s="330"/>
      <c r="P884" s="330"/>
      <c r="Q884" s="330"/>
      <c r="R884" s="330"/>
      <c r="S884" s="330"/>
    </row>
    <row r="885" spans="1:19">
      <c r="A885" s="330"/>
      <c r="B885" s="330"/>
      <c r="C885" s="330"/>
      <c r="D885" s="330"/>
      <c r="E885" s="330"/>
      <c r="F885" s="330"/>
      <c r="G885" s="330"/>
      <c r="H885" s="330"/>
      <c r="I885" s="330"/>
      <c r="J885" s="330"/>
      <c r="K885" s="330"/>
      <c r="L885" s="330"/>
      <c r="M885" s="330"/>
      <c r="N885" s="330"/>
      <c r="O885" s="330"/>
      <c r="P885" s="330"/>
      <c r="Q885" s="330"/>
      <c r="R885" s="330"/>
      <c r="S885" s="330"/>
    </row>
    <row r="886" spans="1:19">
      <c r="A886" s="330"/>
      <c r="B886" s="330"/>
      <c r="C886" s="330"/>
      <c r="D886" s="330"/>
      <c r="E886" s="330"/>
      <c r="F886" s="330"/>
      <c r="G886" s="330"/>
      <c r="H886" s="330"/>
      <c r="I886" s="330"/>
      <c r="J886" s="330"/>
      <c r="K886" s="330"/>
      <c r="L886" s="330"/>
      <c r="M886" s="330"/>
      <c r="N886" s="330"/>
      <c r="O886" s="330"/>
      <c r="P886" s="330"/>
      <c r="Q886" s="330"/>
      <c r="R886" s="330"/>
      <c r="S886" s="330"/>
    </row>
    <row r="887" spans="1:19">
      <c r="A887" s="330"/>
      <c r="B887" s="330"/>
      <c r="C887" s="330"/>
      <c r="D887" s="330"/>
      <c r="E887" s="330"/>
      <c r="F887" s="330"/>
      <c r="G887" s="330"/>
      <c r="H887" s="330"/>
      <c r="I887" s="330"/>
      <c r="J887" s="330"/>
      <c r="K887" s="330"/>
      <c r="L887" s="330"/>
      <c r="M887" s="330"/>
      <c r="N887" s="330"/>
      <c r="O887" s="330"/>
      <c r="P887" s="330"/>
      <c r="Q887" s="330"/>
      <c r="R887" s="330"/>
      <c r="S887" s="330"/>
    </row>
    <row r="888" spans="1:19">
      <c r="A888" s="330"/>
      <c r="B888" s="330"/>
      <c r="C888" s="330"/>
      <c r="D888" s="330"/>
      <c r="E888" s="330"/>
      <c r="F888" s="330"/>
      <c r="G888" s="330"/>
      <c r="H888" s="330"/>
      <c r="I888" s="330"/>
      <c r="J888" s="330"/>
      <c r="K888" s="330"/>
      <c r="L888" s="330"/>
      <c r="M888" s="330"/>
      <c r="N888" s="330"/>
      <c r="O888" s="330"/>
      <c r="P888" s="330"/>
      <c r="Q888" s="330"/>
      <c r="R888" s="330"/>
      <c r="S888" s="330"/>
    </row>
    <row r="889" spans="1:19">
      <c r="A889" s="330"/>
      <c r="B889" s="330"/>
      <c r="C889" s="330"/>
      <c r="D889" s="330"/>
      <c r="E889" s="330"/>
      <c r="F889" s="330"/>
      <c r="G889" s="330"/>
      <c r="H889" s="330"/>
      <c r="I889" s="330"/>
      <c r="J889" s="330"/>
      <c r="K889" s="330"/>
      <c r="L889" s="330"/>
      <c r="M889" s="330"/>
      <c r="N889" s="330"/>
      <c r="O889" s="330"/>
      <c r="P889" s="330"/>
      <c r="Q889" s="330"/>
      <c r="R889" s="330"/>
      <c r="S889" s="330"/>
    </row>
    <row r="890" spans="1:19">
      <c r="A890" s="330"/>
      <c r="B890" s="330"/>
      <c r="C890" s="330"/>
      <c r="D890" s="330"/>
      <c r="E890" s="330"/>
      <c r="F890" s="330"/>
      <c r="G890" s="330"/>
      <c r="H890" s="330"/>
      <c r="I890" s="330"/>
      <c r="J890" s="330"/>
      <c r="K890" s="330"/>
      <c r="L890" s="330"/>
      <c r="M890" s="330"/>
      <c r="N890" s="330"/>
      <c r="O890" s="330"/>
      <c r="P890" s="330"/>
      <c r="Q890" s="330"/>
      <c r="R890" s="330"/>
      <c r="S890" s="330"/>
    </row>
    <row r="891" spans="1:19">
      <c r="A891" s="330"/>
      <c r="B891" s="330"/>
      <c r="C891" s="330"/>
      <c r="D891" s="330"/>
      <c r="E891" s="330"/>
      <c r="F891" s="330"/>
      <c r="G891" s="330"/>
      <c r="H891" s="330"/>
      <c r="I891" s="330"/>
      <c r="J891" s="330"/>
      <c r="K891" s="330"/>
      <c r="L891" s="330"/>
      <c r="M891" s="330"/>
      <c r="N891" s="330"/>
      <c r="O891" s="330"/>
      <c r="P891" s="330"/>
      <c r="Q891" s="330"/>
      <c r="R891" s="330"/>
      <c r="S891" s="330"/>
    </row>
    <row r="892" spans="1:19">
      <c r="A892" s="330"/>
      <c r="B892" s="330"/>
      <c r="C892" s="330"/>
      <c r="D892" s="330"/>
      <c r="E892" s="330"/>
      <c r="F892" s="330"/>
      <c r="G892" s="330"/>
      <c r="H892" s="330"/>
      <c r="I892" s="330"/>
      <c r="J892" s="330"/>
      <c r="K892" s="330"/>
      <c r="L892" s="330"/>
      <c r="M892" s="330"/>
      <c r="N892" s="330"/>
      <c r="O892" s="330"/>
      <c r="P892" s="330"/>
      <c r="Q892" s="330"/>
      <c r="R892" s="330"/>
      <c r="S892" s="330"/>
    </row>
    <row r="893" spans="1:19">
      <c r="A893" s="330"/>
      <c r="B893" s="330"/>
      <c r="C893" s="330"/>
      <c r="D893" s="330"/>
      <c r="E893" s="330"/>
      <c r="F893" s="330"/>
      <c r="G893" s="330"/>
      <c r="H893" s="330"/>
      <c r="I893" s="330"/>
      <c r="J893" s="330"/>
      <c r="K893" s="330"/>
      <c r="L893" s="330"/>
      <c r="M893" s="330"/>
      <c r="N893" s="330"/>
      <c r="O893" s="330"/>
      <c r="P893" s="330"/>
      <c r="Q893" s="330"/>
      <c r="R893" s="330"/>
      <c r="S893" s="330"/>
    </row>
    <row r="894" spans="1:19">
      <c r="A894" s="330"/>
      <c r="B894" s="330"/>
      <c r="C894" s="330"/>
      <c r="D894" s="330"/>
      <c r="E894" s="330"/>
      <c r="F894" s="330"/>
      <c r="G894" s="330"/>
      <c r="H894" s="330"/>
      <c r="I894" s="330"/>
      <c r="J894" s="330"/>
      <c r="K894" s="330"/>
      <c r="L894" s="330"/>
      <c r="M894" s="330"/>
      <c r="N894" s="330"/>
      <c r="O894" s="330"/>
      <c r="P894" s="330"/>
      <c r="Q894" s="330"/>
      <c r="R894" s="330"/>
      <c r="S894" s="330"/>
    </row>
    <row r="895" spans="1:19">
      <c r="A895" s="330"/>
      <c r="B895" s="330"/>
      <c r="C895" s="330"/>
      <c r="D895" s="330"/>
      <c r="E895" s="330"/>
      <c r="F895" s="330"/>
      <c r="G895" s="330"/>
      <c r="H895" s="330"/>
      <c r="I895" s="330"/>
      <c r="J895" s="330"/>
      <c r="K895" s="330"/>
      <c r="L895" s="330"/>
      <c r="M895" s="330"/>
      <c r="N895" s="330"/>
      <c r="O895" s="330"/>
      <c r="P895" s="330"/>
      <c r="Q895" s="330"/>
      <c r="R895" s="330"/>
      <c r="S895" s="330"/>
    </row>
    <row r="896" spans="1:19">
      <c r="A896" s="330"/>
      <c r="B896" s="330"/>
      <c r="C896" s="330"/>
      <c r="D896" s="330"/>
      <c r="E896" s="330"/>
      <c r="F896" s="330"/>
      <c r="G896" s="330"/>
      <c r="H896" s="330"/>
      <c r="I896" s="330"/>
      <c r="J896" s="330"/>
      <c r="K896" s="330"/>
      <c r="L896" s="330"/>
      <c r="M896" s="330"/>
      <c r="N896" s="330"/>
      <c r="O896" s="330"/>
      <c r="P896" s="330"/>
      <c r="Q896" s="330"/>
      <c r="R896" s="330"/>
      <c r="S896" s="330"/>
    </row>
    <row r="897" spans="1:19">
      <c r="A897" s="330"/>
      <c r="B897" s="330"/>
      <c r="C897" s="330"/>
      <c r="D897" s="330"/>
      <c r="E897" s="330"/>
      <c r="F897" s="330"/>
      <c r="G897" s="330"/>
      <c r="H897" s="330"/>
      <c r="I897" s="330"/>
      <c r="J897" s="330"/>
      <c r="K897" s="330"/>
      <c r="L897" s="330"/>
      <c r="M897" s="330"/>
      <c r="N897" s="330"/>
      <c r="O897" s="330"/>
      <c r="P897" s="330"/>
      <c r="Q897" s="330"/>
      <c r="R897" s="330"/>
      <c r="S897" s="330"/>
    </row>
    <row r="898" spans="1:19">
      <c r="A898" s="330"/>
      <c r="B898" s="330"/>
      <c r="C898" s="330"/>
      <c r="D898" s="330"/>
      <c r="E898" s="330"/>
      <c r="F898" s="330"/>
      <c r="G898" s="330"/>
      <c r="H898" s="330"/>
      <c r="I898" s="330"/>
      <c r="J898" s="330"/>
      <c r="K898" s="330"/>
      <c r="L898" s="330"/>
      <c r="M898" s="330"/>
      <c r="N898" s="330"/>
      <c r="O898" s="330"/>
      <c r="P898" s="330"/>
      <c r="Q898" s="330"/>
      <c r="R898" s="330"/>
      <c r="S898" s="330"/>
    </row>
    <row r="899" spans="1:19">
      <c r="A899" s="330"/>
      <c r="B899" s="330"/>
      <c r="C899" s="330"/>
      <c r="D899" s="330"/>
      <c r="E899" s="330"/>
      <c r="F899" s="330"/>
      <c r="G899" s="330"/>
      <c r="H899" s="330"/>
      <c r="I899" s="330"/>
      <c r="J899" s="330"/>
      <c r="K899" s="330"/>
      <c r="L899" s="330"/>
      <c r="M899" s="330"/>
      <c r="N899" s="330"/>
      <c r="O899" s="330"/>
      <c r="P899" s="330"/>
      <c r="Q899" s="330"/>
      <c r="R899" s="330"/>
      <c r="S899" s="330"/>
    </row>
    <row r="900" spans="1:19">
      <c r="A900" s="330"/>
      <c r="B900" s="330"/>
      <c r="C900" s="330"/>
      <c r="D900" s="330"/>
      <c r="E900" s="330"/>
      <c r="F900" s="330"/>
      <c r="G900" s="330"/>
      <c r="H900" s="330"/>
      <c r="I900" s="330"/>
      <c r="J900" s="330"/>
      <c r="K900" s="330"/>
      <c r="L900" s="330"/>
      <c r="M900" s="330"/>
      <c r="N900" s="330"/>
      <c r="O900" s="330"/>
      <c r="P900" s="330"/>
      <c r="Q900" s="330"/>
      <c r="R900" s="330"/>
      <c r="S900" s="330"/>
    </row>
    <row r="901" spans="1:19">
      <c r="A901" s="330"/>
      <c r="B901" s="330"/>
      <c r="C901" s="330"/>
      <c r="D901" s="330"/>
      <c r="E901" s="330"/>
      <c r="F901" s="330"/>
      <c r="G901" s="330"/>
      <c r="H901" s="330"/>
      <c r="I901" s="330"/>
      <c r="J901" s="330"/>
      <c r="K901" s="330"/>
      <c r="L901" s="330"/>
      <c r="M901" s="330"/>
      <c r="N901" s="330"/>
      <c r="O901" s="330"/>
      <c r="P901" s="330"/>
      <c r="Q901" s="330"/>
      <c r="R901" s="330"/>
      <c r="S901" s="330"/>
    </row>
    <row r="902" spans="1:19">
      <c r="A902" s="330"/>
      <c r="B902" s="330"/>
      <c r="C902" s="330"/>
      <c r="D902" s="330"/>
      <c r="E902" s="330"/>
      <c r="F902" s="330"/>
      <c r="G902" s="330"/>
      <c r="H902" s="330"/>
      <c r="I902" s="330"/>
      <c r="J902" s="330"/>
      <c r="K902" s="330"/>
      <c r="L902" s="330"/>
      <c r="M902" s="330"/>
      <c r="N902" s="330"/>
      <c r="O902" s="330"/>
      <c r="P902" s="330"/>
      <c r="Q902" s="330"/>
      <c r="R902" s="330"/>
      <c r="S902" s="330"/>
    </row>
    <row r="903" spans="1:19">
      <c r="A903" s="330"/>
      <c r="B903" s="330"/>
      <c r="C903" s="330"/>
      <c r="D903" s="330"/>
      <c r="E903" s="330"/>
      <c r="F903" s="330"/>
      <c r="G903" s="330"/>
      <c r="H903" s="330"/>
      <c r="I903" s="330"/>
      <c r="J903" s="330"/>
      <c r="K903" s="330"/>
      <c r="L903" s="330"/>
      <c r="M903" s="330"/>
      <c r="N903" s="330"/>
      <c r="O903" s="330"/>
      <c r="P903" s="330"/>
      <c r="Q903" s="330"/>
      <c r="R903" s="330"/>
      <c r="S903" s="330"/>
    </row>
    <row r="904" spans="1:19">
      <c r="A904" s="330"/>
      <c r="B904" s="330"/>
      <c r="C904" s="330"/>
      <c r="D904" s="330"/>
      <c r="E904" s="330"/>
      <c r="F904" s="330"/>
      <c r="G904" s="330"/>
      <c r="H904" s="330"/>
      <c r="I904" s="330"/>
      <c r="J904" s="330"/>
      <c r="K904" s="330"/>
      <c r="L904" s="330"/>
      <c r="M904" s="330"/>
      <c r="N904" s="330"/>
      <c r="O904" s="330"/>
      <c r="P904" s="330"/>
      <c r="Q904" s="330"/>
      <c r="R904" s="330"/>
      <c r="S904" s="330"/>
    </row>
    <row r="905" spans="1:19">
      <c r="A905" s="330"/>
      <c r="B905" s="330"/>
      <c r="C905" s="330"/>
      <c r="D905" s="330"/>
      <c r="E905" s="330"/>
      <c r="F905" s="330"/>
      <c r="G905" s="330"/>
      <c r="H905" s="330"/>
      <c r="I905" s="330"/>
      <c r="J905" s="330"/>
      <c r="K905" s="330"/>
      <c r="L905" s="330"/>
      <c r="M905" s="330"/>
      <c r="N905" s="330"/>
      <c r="O905" s="330"/>
      <c r="P905" s="330"/>
      <c r="Q905" s="330"/>
      <c r="R905" s="330"/>
      <c r="S905" s="330"/>
    </row>
    <row r="906" spans="1:19">
      <c r="A906" s="330"/>
      <c r="B906" s="330"/>
      <c r="C906" s="330"/>
      <c r="D906" s="330"/>
      <c r="E906" s="330"/>
      <c r="F906" s="330"/>
      <c r="G906" s="330"/>
      <c r="H906" s="330"/>
      <c r="I906" s="330"/>
      <c r="J906" s="330"/>
      <c r="K906" s="330"/>
      <c r="L906" s="330"/>
      <c r="M906" s="330"/>
      <c r="N906" s="330"/>
      <c r="O906" s="330"/>
      <c r="P906" s="330"/>
      <c r="Q906" s="330"/>
      <c r="R906" s="330"/>
      <c r="S906" s="330"/>
    </row>
    <row r="907" spans="1:19">
      <c r="A907" s="330"/>
      <c r="B907" s="330"/>
      <c r="C907" s="330"/>
      <c r="D907" s="330"/>
      <c r="E907" s="330"/>
      <c r="F907" s="330"/>
      <c r="G907" s="330"/>
      <c r="H907" s="330"/>
      <c r="I907" s="330"/>
      <c r="J907" s="330"/>
      <c r="K907" s="330"/>
      <c r="L907" s="330"/>
      <c r="M907" s="330"/>
      <c r="N907" s="330"/>
      <c r="O907" s="330"/>
      <c r="P907" s="330"/>
      <c r="Q907" s="330"/>
      <c r="R907" s="330"/>
      <c r="S907" s="330"/>
    </row>
    <row r="908" spans="1:19">
      <c r="A908" s="330"/>
      <c r="B908" s="330"/>
      <c r="C908" s="330"/>
      <c r="D908" s="330"/>
      <c r="E908" s="330"/>
      <c r="F908" s="330"/>
      <c r="G908" s="330"/>
      <c r="H908" s="330"/>
      <c r="I908" s="330"/>
      <c r="J908" s="330"/>
      <c r="K908" s="330"/>
      <c r="L908" s="330"/>
      <c r="M908" s="330"/>
      <c r="N908" s="330"/>
      <c r="O908" s="330"/>
      <c r="P908" s="330"/>
      <c r="Q908" s="330"/>
      <c r="R908" s="330"/>
      <c r="S908" s="330"/>
    </row>
    <row r="909" spans="1:19">
      <c r="A909" s="330"/>
      <c r="B909" s="330"/>
      <c r="C909" s="330"/>
      <c r="D909" s="330"/>
      <c r="E909" s="330"/>
      <c r="F909" s="330"/>
      <c r="G909" s="330"/>
      <c r="H909" s="330"/>
      <c r="I909" s="330"/>
      <c r="J909" s="330"/>
      <c r="K909" s="330"/>
      <c r="L909" s="330"/>
      <c r="M909" s="330"/>
      <c r="N909" s="330"/>
      <c r="O909" s="330"/>
      <c r="P909" s="330"/>
      <c r="Q909" s="330"/>
      <c r="R909" s="330"/>
      <c r="S909" s="330"/>
    </row>
    <row r="910" spans="1:19">
      <c r="A910" s="330"/>
      <c r="B910" s="330"/>
      <c r="C910" s="330"/>
      <c r="D910" s="330"/>
      <c r="E910" s="330"/>
      <c r="F910" s="330"/>
      <c r="G910" s="330"/>
      <c r="H910" s="330"/>
      <c r="I910" s="330"/>
      <c r="J910" s="330"/>
      <c r="K910" s="330"/>
      <c r="L910" s="330"/>
      <c r="M910" s="330"/>
      <c r="N910" s="330"/>
      <c r="O910" s="330"/>
      <c r="P910" s="330"/>
      <c r="Q910" s="330"/>
      <c r="R910" s="330"/>
      <c r="S910" s="330"/>
    </row>
    <row r="911" spans="1:19">
      <c r="A911" s="330"/>
      <c r="B911" s="330"/>
      <c r="C911" s="330"/>
      <c r="D911" s="330"/>
      <c r="E911" s="330"/>
      <c r="F911" s="330"/>
      <c r="G911" s="330"/>
      <c r="H911" s="330"/>
      <c r="I911" s="330"/>
      <c r="J911" s="330"/>
      <c r="K911" s="330"/>
      <c r="L911" s="330"/>
      <c r="M911" s="330"/>
      <c r="N911" s="330"/>
      <c r="O911" s="330"/>
      <c r="P911" s="330"/>
      <c r="Q911" s="330"/>
      <c r="R911" s="330"/>
      <c r="S911" s="330"/>
    </row>
    <row r="912" spans="1:19">
      <c r="A912" s="330"/>
      <c r="B912" s="330"/>
      <c r="C912" s="330"/>
      <c r="D912" s="330"/>
      <c r="E912" s="330"/>
      <c r="F912" s="330"/>
      <c r="G912" s="330"/>
      <c r="H912" s="330"/>
      <c r="I912" s="330"/>
      <c r="J912" s="330"/>
      <c r="K912" s="330"/>
      <c r="L912" s="330"/>
      <c r="M912" s="330"/>
      <c r="N912" s="330"/>
      <c r="O912" s="330"/>
      <c r="P912" s="330"/>
      <c r="Q912" s="330"/>
      <c r="R912" s="330"/>
      <c r="S912" s="330"/>
    </row>
    <row r="913" spans="1:19">
      <c r="A913" s="330"/>
      <c r="B913" s="330"/>
      <c r="C913" s="330"/>
      <c r="D913" s="330"/>
      <c r="E913" s="330"/>
      <c r="F913" s="330"/>
      <c r="G913" s="330"/>
      <c r="H913" s="330"/>
      <c r="I913" s="330"/>
      <c r="J913" s="330"/>
      <c r="K913" s="330"/>
      <c r="L913" s="330"/>
      <c r="M913" s="330"/>
      <c r="N913" s="330"/>
      <c r="O913" s="330"/>
      <c r="P913" s="330"/>
      <c r="Q913" s="330"/>
      <c r="R913" s="330"/>
      <c r="S913" s="330"/>
    </row>
    <row r="914" spans="1:19">
      <c r="A914" s="330"/>
      <c r="B914" s="330"/>
      <c r="C914" s="330"/>
      <c r="D914" s="330"/>
      <c r="E914" s="330"/>
      <c r="F914" s="330"/>
      <c r="G914" s="330"/>
      <c r="H914" s="330"/>
      <c r="I914" s="330"/>
      <c r="J914" s="330"/>
      <c r="K914" s="330"/>
      <c r="L914" s="330"/>
      <c r="M914" s="330"/>
      <c r="N914" s="330"/>
      <c r="O914" s="330"/>
      <c r="P914" s="330"/>
      <c r="Q914" s="330"/>
      <c r="R914" s="330"/>
      <c r="S914" s="330"/>
    </row>
    <row r="915" spans="1:19">
      <c r="A915" s="330"/>
      <c r="B915" s="330"/>
      <c r="C915" s="330"/>
      <c r="D915" s="330"/>
      <c r="E915" s="330"/>
      <c r="F915" s="330"/>
      <c r="G915" s="330"/>
      <c r="H915" s="330"/>
      <c r="I915" s="330"/>
      <c r="J915" s="330"/>
      <c r="K915" s="330"/>
      <c r="L915" s="330"/>
      <c r="M915" s="330"/>
      <c r="N915" s="330"/>
      <c r="O915" s="330"/>
      <c r="P915" s="330"/>
      <c r="Q915" s="330"/>
      <c r="R915" s="330"/>
      <c r="S915" s="330"/>
    </row>
    <row r="916" spans="1:19">
      <c r="A916" s="330"/>
      <c r="B916" s="330"/>
      <c r="C916" s="330"/>
      <c r="D916" s="330"/>
      <c r="E916" s="330"/>
      <c r="F916" s="330"/>
      <c r="G916" s="330"/>
      <c r="H916" s="330"/>
      <c r="I916" s="330"/>
      <c r="J916" s="330"/>
      <c r="K916" s="330"/>
      <c r="L916" s="330"/>
      <c r="M916" s="330"/>
      <c r="N916" s="330"/>
      <c r="O916" s="330"/>
      <c r="P916" s="330"/>
      <c r="Q916" s="330"/>
      <c r="R916" s="330"/>
      <c r="S916" s="330"/>
    </row>
    <row r="917" spans="1:19">
      <c r="A917" s="330"/>
      <c r="B917" s="330"/>
      <c r="C917" s="330"/>
      <c r="D917" s="330"/>
      <c r="E917" s="330"/>
      <c r="F917" s="330"/>
      <c r="G917" s="330"/>
      <c r="H917" s="330"/>
      <c r="I917" s="330"/>
      <c r="J917" s="330"/>
      <c r="K917" s="330"/>
      <c r="L917" s="330"/>
      <c r="M917" s="330"/>
      <c r="N917" s="330"/>
      <c r="O917" s="330"/>
      <c r="P917" s="330"/>
      <c r="Q917" s="330"/>
      <c r="R917" s="330"/>
      <c r="S917" s="330"/>
    </row>
    <row r="918" spans="1:19">
      <c r="A918" s="330"/>
      <c r="B918" s="330"/>
      <c r="C918" s="330"/>
      <c r="D918" s="330"/>
      <c r="E918" s="330"/>
      <c r="F918" s="330"/>
      <c r="G918" s="330"/>
      <c r="H918" s="330"/>
      <c r="I918" s="330"/>
      <c r="J918" s="330"/>
      <c r="K918" s="330"/>
      <c r="L918" s="330"/>
      <c r="M918" s="330"/>
      <c r="N918" s="330"/>
      <c r="O918" s="330"/>
      <c r="P918" s="330"/>
      <c r="Q918" s="330"/>
      <c r="R918" s="330"/>
      <c r="S918" s="330"/>
    </row>
    <row r="919" spans="1:19">
      <c r="A919" s="330"/>
      <c r="B919" s="330"/>
      <c r="C919" s="330"/>
      <c r="D919" s="330"/>
      <c r="E919" s="330"/>
      <c r="F919" s="330"/>
      <c r="G919" s="330"/>
      <c r="H919" s="330"/>
      <c r="I919" s="330"/>
      <c r="J919" s="330"/>
      <c r="K919" s="330"/>
      <c r="L919" s="330"/>
      <c r="M919" s="330"/>
      <c r="N919" s="330"/>
      <c r="O919" s="330"/>
      <c r="P919" s="330"/>
      <c r="Q919" s="330"/>
      <c r="R919" s="330"/>
      <c r="S919" s="330"/>
    </row>
    <row r="920" spans="1:19">
      <c r="A920" s="330"/>
      <c r="B920" s="330"/>
      <c r="C920" s="330"/>
      <c r="D920" s="330"/>
      <c r="E920" s="330"/>
      <c r="F920" s="330"/>
      <c r="G920" s="330"/>
      <c r="H920" s="330"/>
      <c r="I920" s="330"/>
      <c r="J920" s="330"/>
      <c r="K920" s="330"/>
      <c r="L920" s="330"/>
      <c r="M920" s="330"/>
      <c r="N920" s="330"/>
      <c r="O920" s="330"/>
      <c r="P920" s="330"/>
      <c r="Q920" s="330"/>
      <c r="R920" s="330"/>
      <c r="S920" s="330"/>
    </row>
    <row r="921" spans="1:19">
      <c r="A921" s="330"/>
      <c r="B921" s="330"/>
      <c r="C921" s="330"/>
      <c r="D921" s="330"/>
      <c r="E921" s="330"/>
      <c r="F921" s="330"/>
      <c r="G921" s="330"/>
      <c r="H921" s="330"/>
      <c r="I921" s="330"/>
      <c r="J921" s="330"/>
      <c r="K921" s="330"/>
      <c r="L921" s="330"/>
      <c r="M921" s="330"/>
      <c r="N921" s="330"/>
      <c r="O921" s="330"/>
      <c r="P921" s="330"/>
      <c r="Q921" s="330"/>
      <c r="R921" s="330"/>
      <c r="S921" s="330"/>
    </row>
    <row r="922" spans="1:19">
      <c r="A922" s="330"/>
      <c r="B922" s="330"/>
      <c r="C922" s="330"/>
      <c r="D922" s="330"/>
      <c r="E922" s="330"/>
      <c r="F922" s="330"/>
      <c r="G922" s="330"/>
      <c r="H922" s="330"/>
      <c r="I922" s="330"/>
      <c r="J922" s="330"/>
      <c r="K922" s="330"/>
      <c r="L922" s="330"/>
      <c r="M922" s="330"/>
      <c r="N922" s="330"/>
      <c r="O922" s="330"/>
      <c r="P922" s="330"/>
      <c r="Q922" s="330"/>
      <c r="R922" s="330"/>
      <c r="S922" s="330"/>
    </row>
    <row r="923" spans="1:19">
      <c r="A923" s="330"/>
      <c r="B923" s="330"/>
      <c r="C923" s="330"/>
      <c r="D923" s="330"/>
      <c r="E923" s="330"/>
      <c r="F923" s="330"/>
      <c r="G923" s="330"/>
      <c r="H923" s="330"/>
      <c r="I923" s="330"/>
      <c r="J923" s="330"/>
      <c r="K923" s="330"/>
      <c r="L923" s="330"/>
      <c r="M923" s="330"/>
      <c r="N923" s="330"/>
      <c r="O923" s="330"/>
      <c r="P923" s="330"/>
      <c r="Q923" s="330"/>
      <c r="R923" s="330"/>
      <c r="S923" s="330"/>
    </row>
    <row r="924" spans="1:19">
      <c r="A924" s="330"/>
      <c r="B924" s="330"/>
      <c r="C924" s="330"/>
      <c r="D924" s="330"/>
      <c r="E924" s="330"/>
      <c r="F924" s="330"/>
      <c r="G924" s="330"/>
      <c r="H924" s="330"/>
      <c r="I924" s="330"/>
      <c r="J924" s="330"/>
      <c r="K924" s="330"/>
      <c r="L924" s="330"/>
      <c r="M924" s="330"/>
      <c r="N924" s="330"/>
      <c r="O924" s="330"/>
      <c r="P924" s="330"/>
      <c r="Q924" s="330"/>
      <c r="R924" s="330"/>
      <c r="S924" s="330"/>
    </row>
    <row r="925" spans="1:19">
      <c r="A925" s="330"/>
      <c r="B925" s="330"/>
      <c r="C925" s="330"/>
      <c r="D925" s="330"/>
      <c r="E925" s="330"/>
      <c r="F925" s="330"/>
      <c r="G925" s="330"/>
      <c r="H925" s="330"/>
      <c r="I925" s="330"/>
      <c r="J925" s="330"/>
      <c r="K925" s="330"/>
      <c r="L925" s="330"/>
      <c r="M925" s="330"/>
      <c r="N925" s="330"/>
      <c r="O925" s="330"/>
      <c r="P925" s="330"/>
      <c r="Q925" s="330"/>
      <c r="R925" s="330"/>
      <c r="S925" s="330"/>
    </row>
    <row r="926" spans="1:19">
      <c r="A926" s="330"/>
      <c r="B926" s="330"/>
      <c r="C926" s="330"/>
      <c r="D926" s="330"/>
      <c r="E926" s="330"/>
      <c r="F926" s="330"/>
      <c r="G926" s="330"/>
      <c r="H926" s="330"/>
      <c r="I926" s="330"/>
      <c r="J926" s="330"/>
      <c r="K926" s="330"/>
      <c r="L926" s="330"/>
      <c r="M926" s="330"/>
      <c r="N926" s="330"/>
      <c r="O926" s="330"/>
      <c r="P926" s="330"/>
      <c r="Q926" s="330"/>
      <c r="R926" s="330"/>
      <c r="S926" s="330"/>
    </row>
    <row r="927" spans="1:19">
      <c r="A927" s="330"/>
      <c r="B927" s="330"/>
      <c r="C927" s="330"/>
      <c r="D927" s="330"/>
      <c r="E927" s="330"/>
      <c r="F927" s="330"/>
      <c r="G927" s="330"/>
      <c r="H927" s="330"/>
      <c r="I927" s="330"/>
      <c r="J927" s="330"/>
      <c r="K927" s="330"/>
      <c r="L927" s="330"/>
      <c r="M927" s="330"/>
      <c r="N927" s="330"/>
      <c r="O927" s="330"/>
      <c r="P927" s="330"/>
      <c r="Q927" s="330"/>
      <c r="R927" s="330"/>
      <c r="S927" s="330"/>
    </row>
    <row r="928" spans="1:19">
      <c r="A928" s="330"/>
      <c r="B928" s="330"/>
      <c r="C928" s="330"/>
      <c r="D928" s="330"/>
      <c r="E928" s="330"/>
      <c r="F928" s="330"/>
      <c r="G928" s="330"/>
      <c r="H928" s="330"/>
      <c r="I928" s="330"/>
      <c r="J928" s="330"/>
      <c r="K928" s="330"/>
      <c r="L928" s="330"/>
      <c r="M928" s="330"/>
      <c r="N928" s="330"/>
      <c r="O928" s="330"/>
      <c r="P928" s="330"/>
      <c r="Q928" s="330"/>
      <c r="R928" s="330"/>
      <c r="S928" s="330"/>
    </row>
    <row r="929" spans="1:19">
      <c r="A929" s="330"/>
      <c r="B929" s="330"/>
      <c r="C929" s="330"/>
      <c r="D929" s="330"/>
      <c r="E929" s="330"/>
      <c r="F929" s="330"/>
      <c r="G929" s="330"/>
      <c r="H929" s="330"/>
      <c r="I929" s="330"/>
      <c r="J929" s="330"/>
      <c r="K929" s="330"/>
      <c r="L929" s="330"/>
      <c r="M929" s="330"/>
      <c r="N929" s="330"/>
      <c r="O929" s="330"/>
      <c r="P929" s="330"/>
      <c r="Q929" s="330"/>
      <c r="R929" s="330"/>
      <c r="S929" s="330"/>
    </row>
    <row r="930" spans="1:19">
      <c r="A930" s="330"/>
      <c r="B930" s="330"/>
      <c r="C930" s="330"/>
      <c r="D930" s="330"/>
      <c r="E930" s="330"/>
      <c r="F930" s="330"/>
      <c r="G930" s="330"/>
      <c r="H930" s="330"/>
      <c r="I930" s="330"/>
      <c r="J930" s="330"/>
      <c r="K930" s="330"/>
      <c r="L930" s="330"/>
      <c r="M930" s="330"/>
      <c r="N930" s="330"/>
      <c r="O930" s="330"/>
      <c r="P930" s="330"/>
      <c r="Q930" s="330"/>
      <c r="R930" s="330"/>
      <c r="S930" s="330"/>
    </row>
    <row r="931" spans="1:19">
      <c r="A931" s="330"/>
      <c r="B931" s="330"/>
      <c r="C931" s="330"/>
      <c r="D931" s="330"/>
      <c r="E931" s="330"/>
      <c r="F931" s="330"/>
      <c r="G931" s="330"/>
      <c r="H931" s="330"/>
      <c r="I931" s="330"/>
      <c r="J931" s="330"/>
      <c r="K931" s="330"/>
      <c r="L931" s="330"/>
      <c r="M931" s="330"/>
      <c r="N931" s="330"/>
      <c r="O931" s="330"/>
      <c r="P931" s="330"/>
      <c r="Q931" s="330"/>
      <c r="R931" s="330"/>
      <c r="S931" s="330"/>
    </row>
    <row r="932" spans="1:19">
      <c r="A932" s="330"/>
      <c r="B932" s="330"/>
      <c r="C932" s="330"/>
      <c r="D932" s="330"/>
      <c r="E932" s="330"/>
      <c r="F932" s="330"/>
      <c r="G932" s="330"/>
      <c r="H932" s="330"/>
      <c r="I932" s="330"/>
      <c r="J932" s="330"/>
      <c r="K932" s="330"/>
      <c r="L932" s="330"/>
      <c r="M932" s="330"/>
      <c r="N932" s="330"/>
      <c r="O932" s="330"/>
      <c r="P932" s="330"/>
      <c r="Q932" s="330"/>
      <c r="R932" s="330"/>
      <c r="S932" s="330"/>
    </row>
    <row r="933" spans="1:19">
      <c r="A933" s="330"/>
      <c r="B933" s="330"/>
      <c r="C933" s="330"/>
      <c r="D933" s="330"/>
      <c r="E933" s="330"/>
      <c r="F933" s="330"/>
      <c r="G933" s="330"/>
      <c r="H933" s="330"/>
      <c r="I933" s="330"/>
      <c r="J933" s="330"/>
      <c r="K933" s="330"/>
      <c r="L933" s="330"/>
      <c r="M933" s="330"/>
      <c r="N933" s="330"/>
      <c r="O933" s="330"/>
      <c r="P933" s="330"/>
      <c r="Q933" s="330"/>
      <c r="R933" s="330"/>
      <c r="S933" s="330"/>
    </row>
    <row r="934" spans="1:19">
      <c r="A934" s="330"/>
      <c r="B934" s="330"/>
      <c r="C934" s="330"/>
      <c r="D934" s="330"/>
      <c r="E934" s="330"/>
      <c r="F934" s="330"/>
      <c r="G934" s="330"/>
      <c r="H934" s="330"/>
      <c r="I934" s="330"/>
      <c r="J934" s="330"/>
      <c r="K934" s="330"/>
      <c r="L934" s="330"/>
      <c r="M934" s="330"/>
      <c r="N934" s="330"/>
      <c r="O934" s="330"/>
      <c r="P934" s="330"/>
      <c r="Q934" s="330"/>
      <c r="R934" s="330"/>
      <c r="S934" s="330"/>
    </row>
    <row r="935" spans="1:19">
      <c r="A935" s="330"/>
      <c r="B935" s="330"/>
      <c r="C935" s="330"/>
      <c r="D935" s="330"/>
      <c r="E935" s="330"/>
      <c r="F935" s="330"/>
      <c r="G935" s="330"/>
      <c r="H935" s="330"/>
      <c r="I935" s="330"/>
      <c r="J935" s="330"/>
      <c r="K935" s="330"/>
      <c r="L935" s="330"/>
      <c r="M935" s="330"/>
      <c r="N935" s="330"/>
      <c r="O935" s="330"/>
      <c r="P935" s="330"/>
      <c r="Q935" s="330"/>
      <c r="R935" s="330"/>
      <c r="S935" s="330"/>
    </row>
    <row r="936" spans="1:19">
      <c r="A936" s="330"/>
      <c r="B936" s="330"/>
      <c r="C936" s="330"/>
      <c r="D936" s="330"/>
      <c r="E936" s="330"/>
      <c r="F936" s="330"/>
      <c r="G936" s="330"/>
      <c r="H936" s="330"/>
      <c r="I936" s="330"/>
      <c r="J936" s="330"/>
      <c r="K936" s="330"/>
      <c r="L936" s="330"/>
      <c r="M936" s="330"/>
      <c r="N936" s="330"/>
      <c r="O936" s="330"/>
      <c r="P936" s="330"/>
      <c r="Q936" s="330"/>
      <c r="R936" s="330"/>
      <c r="S936" s="330"/>
    </row>
    <row r="937" spans="1:19">
      <c r="A937" s="330"/>
      <c r="B937" s="330"/>
      <c r="C937" s="330"/>
      <c r="D937" s="330"/>
      <c r="E937" s="330"/>
      <c r="F937" s="330"/>
      <c r="G937" s="330"/>
      <c r="H937" s="330"/>
      <c r="I937" s="330"/>
      <c r="J937" s="330"/>
      <c r="K937" s="330"/>
      <c r="L937" s="330"/>
      <c r="M937" s="330"/>
      <c r="N937" s="330"/>
      <c r="O937" s="330"/>
      <c r="P937" s="330"/>
      <c r="Q937" s="330"/>
      <c r="R937" s="330"/>
      <c r="S937" s="330"/>
    </row>
    <row r="938" spans="1:19">
      <c r="A938" s="330"/>
      <c r="B938" s="330"/>
      <c r="C938" s="330"/>
      <c r="D938" s="330"/>
      <c r="E938" s="330"/>
      <c r="F938" s="330"/>
      <c r="G938" s="330"/>
      <c r="H938" s="330"/>
      <c r="I938" s="330"/>
      <c r="J938" s="330"/>
      <c r="K938" s="330"/>
      <c r="L938" s="330"/>
      <c r="M938" s="330"/>
      <c r="N938" s="330"/>
      <c r="O938" s="330"/>
      <c r="P938" s="330"/>
      <c r="Q938" s="330"/>
      <c r="R938" s="330"/>
      <c r="S938" s="330"/>
    </row>
    <row r="939" spans="1:19">
      <c r="A939" s="330"/>
      <c r="B939" s="330"/>
      <c r="C939" s="330"/>
      <c r="D939" s="330"/>
      <c r="E939" s="330"/>
      <c r="F939" s="330"/>
      <c r="G939" s="330"/>
      <c r="H939" s="330"/>
      <c r="I939" s="330"/>
      <c r="J939" s="330"/>
      <c r="K939" s="330"/>
      <c r="L939" s="330"/>
      <c r="M939" s="330"/>
      <c r="N939" s="330"/>
      <c r="O939" s="330"/>
      <c r="P939" s="330"/>
      <c r="Q939" s="330"/>
      <c r="R939" s="330"/>
      <c r="S939" s="330"/>
    </row>
    <row r="940" spans="1:19">
      <c r="A940" s="330"/>
      <c r="B940" s="330"/>
      <c r="C940" s="330"/>
      <c r="D940" s="330"/>
      <c r="E940" s="330"/>
      <c r="F940" s="330"/>
      <c r="G940" s="330"/>
      <c r="H940" s="330"/>
      <c r="I940" s="330"/>
      <c r="J940" s="330"/>
      <c r="K940" s="330"/>
      <c r="L940" s="330"/>
      <c r="M940" s="330"/>
      <c r="N940" s="330"/>
      <c r="O940" s="330"/>
      <c r="P940" s="330"/>
      <c r="Q940" s="330"/>
      <c r="R940" s="330"/>
      <c r="S940" s="330"/>
    </row>
    <row r="941" spans="1:19">
      <c r="A941" s="330"/>
      <c r="B941" s="330"/>
      <c r="C941" s="330"/>
      <c r="D941" s="330"/>
      <c r="E941" s="330"/>
      <c r="F941" s="330"/>
      <c r="G941" s="330"/>
      <c r="H941" s="330"/>
      <c r="I941" s="330"/>
      <c r="J941" s="330"/>
      <c r="K941" s="330"/>
      <c r="L941" s="330"/>
      <c r="M941" s="330"/>
      <c r="N941" s="330"/>
      <c r="O941" s="330"/>
      <c r="P941" s="330"/>
      <c r="Q941" s="330"/>
      <c r="R941" s="330"/>
      <c r="S941" s="330"/>
    </row>
    <row r="942" spans="1:19">
      <c r="A942" s="330"/>
      <c r="B942" s="330"/>
      <c r="C942" s="330"/>
      <c r="D942" s="330"/>
      <c r="E942" s="330"/>
      <c r="F942" s="330"/>
      <c r="G942" s="330"/>
      <c r="H942" s="330"/>
      <c r="I942" s="330"/>
      <c r="J942" s="330"/>
      <c r="K942" s="330"/>
      <c r="L942" s="330"/>
      <c r="M942" s="330"/>
      <c r="N942" s="330"/>
      <c r="O942" s="330"/>
      <c r="P942" s="330"/>
      <c r="Q942" s="330"/>
      <c r="R942" s="330"/>
      <c r="S942" s="330"/>
    </row>
    <row r="943" spans="1:19">
      <c r="A943" s="330"/>
      <c r="B943" s="330"/>
      <c r="C943" s="330"/>
      <c r="D943" s="330"/>
      <c r="E943" s="330"/>
      <c r="F943" s="330"/>
      <c r="G943" s="330"/>
      <c r="H943" s="330"/>
      <c r="I943" s="330"/>
      <c r="J943" s="330"/>
      <c r="K943" s="330"/>
      <c r="L943" s="330"/>
      <c r="M943" s="330"/>
      <c r="N943" s="330"/>
      <c r="O943" s="330"/>
      <c r="P943" s="330"/>
      <c r="Q943" s="330"/>
      <c r="R943" s="330"/>
      <c r="S943" s="330"/>
    </row>
    <row r="944" spans="1:19">
      <c r="A944" s="330"/>
      <c r="B944" s="330"/>
      <c r="C944" s="330"/>
      <c r="D944" s="330"/>
      <c r="E944" s="330"/>
      <c r="F944" s="330"/>
      <c r="G944" s="330"/>
      <c r="H944" s="330"/>
      <c r="I944" s="330"/>
      <c r="J944" s="330"/>
      <c r="K944" s="330"/>
      <c r="L944" s="330"/>
      <c r="M944" s="330"/>
      <c r="N944" s="330"/>
      <c r="O944" s="330"/>
      <c r="P944" s="330"/>
      <c r="Q944" s="330"/>
      <c r="R944" s="330"/>
      <c r="S944" s="330"/>
    </row>
    <row r="945" spans="1:19">
      <c r="A945" s="330"/>
      <c r="B945" s="330"/>
      <c r="C945" s="330"/>
      <c r="D945" s="330"/>
      <c r="E945" s="330"/>
      <c r="F945" s="330"/>
      <c r="G945" s="330"/>
      <c r="H945" s="330"/>
      <c r="I945" s="330"/>
      <c r="J945" s="330"/>
      <c r="K945" s="330"/>
      <c r="L945" s="330"/>
      <c r="M945" s="330"/>
      <c r="N945" s="330"/>
      <c r="O945" s="330"/>
      <c r="P945" s="330"/>
      <c r="Q945" s="330"/>
      <c r="R945" s="330"/>
      <c r="S945" s="330"/>
    </row>
    <row r="946" spans="1:19">
      <c r="A946" s="330"/>
      <c r="B946" s="330"/>
      <c r="C946" s="330"/>
      <c r="D946" s="330"/>
      <c r="E946" s="330"/>
      <c r="F946" s="330"/>
      <c r="G946" s="330"/>
      <c r="H946" s="330"/>
      <c r="I946" s="330"/>
      <c r="J946" s="330"/>
      <c r="K946" s="330"/>
      <c r="L946" s="330"/>
      <c r="M946" s="330"/>
      <c r="N946" s="330"/>
      <c r="O946" s="330"/>
      <c r="P946" s="330"/>
      <c r="Q946" s="330"/>
      <c r="R946" s="330"/>
      <c r="S946" s="330"/>
    </row>
    <row r="947" spans="1:19">
      <c r="A947" s="330"/>
      <c r="B947" s="330"/>
      <c r="C947" s="330"/>
      <c r="D947" s="330"/>
      <c r="E947" s="330"/>
      <c r="F947" s="330"/>
      <c r="G947" s="330"/>
      <c r="H947" s="330"/>
      <c r="I947" s="330"/>
      <c r="J947" s="330"/>
      <c r="K947" s="330"/>
      <c r="L947" s="330"/>
      <c r="M947" s="330"/>
      <c r="N947" s="330"/>
      <c r="O947" s="330"/>
      <c r="P947" s="330"/>
      <c r="Q947" s="330"/>
      <c r="R947" s="330"/>
      <c r="S947" s="330"/>
    </row>
    <row r="948" spans="1:19">
      <c r="A948" s="330"/>
      <c r="B948" s="330"/>
      <c r="C948" s="330"/>
      <c r="D948" s="330"/>
      <c r="E948" s="330"/>
      <c r="F948" s="330"/>
      <c r="G948" s="330"/>
      <c r="H948" s="330"/>
      <c r="I948" s="330"/>
      <c r="J948" s="330"/>
      <c r="K948" s="330"/>
      <c r="L948" s="330"/>
      <c r="M948" s="330"/>
      <c r="N948" s="330"/>
      <c r="O948" s="330"/>
      <c r="P948" s="330"/>
      <c r="Q948" s="330"/>
      <c r="R948" s="330"/>
      <c r="S948" s="330"/>
    </row>
    <row r="949" spans="1:19">
      <c r="A949" s="330"/>
      <c r="B949" s="330"/>
      <c r="C949" s="330"/>
      <c r="D949" s="330"/>
      <c r="E949" s="330"/>
      <c r="F949" s="330"/>
      <c r="G949" s="330"/>
      <c r="H949" s="330"/>
      <c r="I949" s="330"/>
      <c r="J949" s="330"/>
      <c r="K949" s="330"/>
      <c r="L949" s="330"/>
      <c r="M949" s="330"/>
      <c r="N949" s="330"/>
      <c r="O949" s="330"/>
      <c r="P949" s="330"/>
      <c r="Q949" s="330"/>
      <c r="R949" s="330"/>
      <c r="S949" s="330"/>
    </row>
    <row r="950" spans="1:19">
      <c r="A950" s="330"/>
      <c r="B950" s="330"/>
      <c r="C950" s="330"/>
      <c r="D950" s="330"/>
      <c r="E950" s="330"/>
      <c r="F950" s="330"/>
      <c r="G950" s="330"/>
      <c r="H950" s="330"/>
      <c r="I950" s="330"/>
      <c r="J950" s="330"/>
      <c r="K950" s="330"/>
      <c r="L950" s="330"/>
      <c r="M950" s="330"/>
      <c r="N950" s="330"/>
      <c r="O950" s="330"/>
      <c r="P950" s="330"/>
      <c r="Q950" s="330"/>
      <c r="R950" s="330"/>
      <c r="S950" s="330"/>
    </row>
    <row r="951" spans="1:19">
      <c r="A951" s="330"/>
      <c r="B951" s="330"/>
      <c r="C951" s="330"/>
      <c r="D951" s="330"/>
      <c r="E951" s="330"/>
      <c r="F951" s="330"/>
      <c r="G951" s="330"/>
      <c r="H951" s="330"/>
      <c r="I951" s="330"/>
      <c r="J951" s="330"/>
      <c r="K951" s="330"/>
      <c r="L951" s="330"/>
      <c r="M951" s="330"/>
      <c r="N951" s="330"/>
      <c r="O951" s="330"/>
      <c r="P951" s="330"/>
      <c r="Q951" s="330"/>
      <c r="R951" s="330"/>
      <c r="S951" s="330"/>
    </row>
    <row r="952" spans="1:19">
      <c r="A952" s="330"/>
      <c r="B952" s="330"/>
      <c r="C952" s="330"/>
      <c r="D952" s="330"/>
      <c r="E952" s="330"/>
      <c r="F952" s="330"/>
      <c r="G952" s="330"/>
      <c r="H952" s="330"/>
      <c r="I952" s="330"/>
      <c r="J952" s="330"/>
      <c r="K952" s="330"/>
      <c r="L952" s="330"/>
      <c r="M952" s="330"/>
      <c r="N952" s="330"/>
      <c r="O952" s="330"/>
      <c r="P952" s="330"/>
      <c r="Q952" s="330"/>
      <c r="R952" s="330"/>
      <c r="S952" s="330"/>
    </row>
    <row r="953" spans="1:19">
      <c r="A953" s="330"/>
      <c r="B953" s="330"/>
      <c r="C953" s="330"/>
      <c r="D953" s="330"/>
      <c r="E953" s="330"/>
      <c r="F953" s="330"/>
      <c r="G953" s="330"/>
      <c r="H953" s="330"/>
      <c r="I953" s="330"/>
      <c r="J953" s="330"/>
      <c r="K953" s="330"/>
      <c r="L953" s="330"/>
      <c r="M953" s="330"/>
      <c r="N953" s="330"/>
      <c r="O953" s="330"/>
      <c r="P953" s="330"/>
      <c r="Q953" s="330"/>
      <c r="R953" s="330"/>
      <c r="S953" s="330"/>
    </row>
    <row r="954" spans="1:19">
      <c r="A954" s="330"/>
      <c r="B954" s="330"/>
      <c r="C954" s="330"/>
      <c r="D954" s="330"/>
      <c r="E954" s="330"/>
      <c r="F954" s="330"/>
      <c r="G954" s="330"/>
      <c r="H954" s="330"/>
      <c r="I954" s="330"/>
      <c r="J954" s="330"/>
      <c r="K954" s="330"/>
      <c r="L954" s="330"/>
      <c r="M954" s="330"/>
      <c r="N954" s="330"/>
      <c r="O954" s="330"/>
      <c r="P954" s="330"/>
      <c r="Q954" s="330"/>
      <c r="R954" s="330"/>
      <c r="S954" s="330"/>
    </row>
    <row r="955" spans="1:19">
      <c r="A955" s="330"/>
      <c r="B955" s="330"/>
      <c r="C955" s="330"/>
      <c r="D955" s="330"/>
      <c r="E955" s="330"/>
      <c r="F955" s="330"/>
      <c r="G955" s="330"/>
      <c r="H955" s="330"/>
      <c r="I955" s="330"/>
      <c r="J955" s="330"/>
      <c r="K955" s="330"/>
      <c r="L955" s="330"/>
      <c r="M955" s="330"/>
      <c r="N955" s="330"/>
      <c r="O955" s="330"/>
      <c r="P955" s="330"/>
      <c r="Q955" s="330"/>
      <c r="R955" s="330"/>
      <c r="S955" s="330"/>
    </row>
    <row r="956" spans="1:19">
      <c r="A956" s="330"/>
      <c r="B956" s="330"/>
      <c r="C956" s="330"/>
      <c r="D956" s="330"/>
      <c r="E956" s="330"/>
      <c r="F956" s="330"/>
      <c r="G956" s="330"/>
      <c r="H956" s="330"/>
      <c r="I956" s="330"/>
      <c r="J956" s="330"/>
      <c r="K956" s="330"/>
      <c r="L956" s="330"/>
      <c r="M956" s="330"/>
      <c r="N956" s="330"/>
      <c r="O956" s="330"/>
      <c r="P956" s="330"/>
      <c r="Q956" s="330"/>
      <c r="R956" s="330"/>
      <c r="S956" s="330"/>
    </row>
    <row r="957" spans="1:19">
      <c r="A957" s="330"/>
      <c r="B957" s="330"/>
      <c r="C957" s="330"/>
      <c r="D957" s="330"/>
      <c r="E957" s="330"/>
      <c r="F957" s="330"/>
      <c r="G957" s="330"/>
      <c r="H957" s="330"/>
      <c r="I957" s="330"/>
      <c r="J957" s="330"/>
      <c r="K957" s="330"/>
      <c r="L957" s="330"/>
      <c r="M957" s="330"/>
      <c r="N957" s="330"/>
      <c r="O957" s="330"/>
      <c r="P957" s="330"/>
      <c r="Q957" s="330"/>
      <c r="R957" s="330"/>
      <c r="S957" s="330"/>
    </row>
    <row r="958" spans="1:19">
      <c r="A958" s="330"/>
      <c r="B958" s="330"/>
      <c r="C958" s="330"/>
      <c r="D958" s="330"/>
      <c r="E958" s="330"/>
      <c r="F958" s="330"/>
      <c r="G958" s="330"/>
      <c r="H958" s="330"/>
      <c r="I958" s="330"/>
      <c r="J958" s="330"/>
      <c r="K958" s="330"/>
      <c r="L958" s="330"/>
      <c r="M958" s="330"/>
      <c r="N958" s="330"/>
      <c r="O958" s="330"/>
      <c r="P958" s="330"/>
      <c r="Q958" s="330"/>
      <c r="R958" s="330"/>
      <c r="S958" s="330"/>
    </row>
    <row r="959" spans="1:19">
      <c r="A959" s="330"/>
      <c r="B959" s="330"/>
      <c r="C959" s="330"/>
      <c r="D959" s="330"/>
      <c r="E959" s="330"/>
      <c r="F959" s="330"/>
      <c r="G959" s="330"/>
      <c r="H959" s="330"/>
      <c r="I959" s="330"/>
      <c r="J959" s="330"/>
      <c r="K959" s="330"/>
      <c r="L959" s="330"/>
      <c r="M959" s="330"/>
      <c r="N959" s="330"/>
      <c r="O959" s="330"/>
      <c r="P959" s="330"/>
      <c r="Q959" s="330"/>
      <c r="R959" s="330"/>
      <c r="S959" s="330"/>
    </row>
    <row r="960" spans="1:19">
      <c r="A960" s="330"/>
      <c r="B960" s="330"/>
      <c r="C960" s="330"/>
      <c r="D960" s="330"/>
      <c r="E960" s="330"/>
      <c r="F960" s="330"/>
      <c r="G960" s="330"/>
      <c r="H960" s="330"/>
      <c r="I960" s="330"/>
      <c r="J960" s="330"/>
      <c r="K960" s="330"/>
      <c r="L960" s="330"/>
      <c r="M960" s="330"/>
      <c r="N960" s="330"/>
      <c r="O960" s="330"/>
      <c r="P960" s="330"/>
      <c r="Q960" s="330"/>
      <c r="R960" s="330"/>
      <c r="S960" s="330"/>
    </row>
    <row r="961" spans="1:19">
      <c r="A961" s="330"/>
      <c r="B961" s="330"/>
      <c r="C961" s="330"/>
      <c r="D961" s="330"/>
      <c r="E961" s="330"/>
      <c r="F961" s="330"/>
      <c r="G961" s="330"/>
      <c r="H961" s="330"/>
      <c r="I961" s="330"/>
      <c r="J961" s="330"/>
      <c r="K961" s="330"/>
      <c r="L961" s="330"/>
      <c r="M961" s="330"/>
      <c r="N961" s="330"/>
      <c r="O961" s="330"/>
      <c r="P961" s="330"/>
      <c r="Q961" s="330"/>
      <c r="R961" s="330"/>
      <c r="S961" s="330"/>
    </row>
    <row r="962" spans="1:19">
      <c r="A962" s="330"/>
      <c r="B962" s="330"/>
      <c r="C962" s="330"/>
      <c r="D962" s="330"/>
      <c r="E962" s="330"/>
      <c r="F962" s="330"/>
      <c r="G962" s="330"/>
      <c r="H962" s="330"/>
      <c r="I962" s="330"/>
      <c r="J962" s="330"/>
      <c r="K962" s="330"/>
      <c r="L962" s="330"/>
      <c r="M962" s="330"/>
      <c r="N962" s="330"/>
      <c r="O962" s="330"/>
      <c r="P962" s="330"/>
      <c r="Q962" s="330"/>
      <c r="R962" s="330"/>
      <c r="S962" s="330"/>
    </row>
    <row r="963" spans="1:19">
      <c r="A963" s="330"/>
      <c r="B963" s="330"/>
      <c r="C963" s="330"/>
      <c r="D963" s="330"/>
      <c r="E963" s="330"/>
      <c r="F963" s="330"/>
      <c r="G963" s="330"/>
      <c r="H963" s="330"/>
      <c r="I963" s="330"/>
      <c r="J963" s="330"/>
      <c r="K963" s="330"/>
      <c r="L963" s="330"/>
      <c r="M963" s="330"/>
      <c r="N963" s="330"/>
      <c r="O963" s="330"/>
      <c r="P963" s="330"/>
      <c r="Q963" s="330"/>
      <c r="R963" s="330"/>
      <c r="S963" s="330"/>
    </row>
    <row r="964" spans="1:19">
      <c r="A964" s="330"/>
      <c r="B964" s="330"/>
      <c r="C964" s="330"/>
      <c r="D964" s="330"/>
      <c r="E964" s="330"/>
      <c r="F964" s="330"/>
      <c r="G964" s="330"/>
      <c r="H964" s="330"/>
      <c r="I964" s="330"/>
      <c r="J964" s="330"/>
      <c r="K964" s="330"/>
      <c r="L964" s="330"/>
      <c r="M964" s="330"/>
      <c r="N964" s="330"/>
      <c r="O964" s="330"/>
      <c r="P964" s="330"/>
      <c r="Q964" s="330"/>
      <c r="R964" s="330"/>
      <c r="S964" s="330"/>
    </row>
    <row r="965" spans="1:19">
      <c r="A965" s="330"/>
      <c r="B965" s="330"/>
      <c r="C965" s="330"/>
      <c r="D965" s="330"/>
      <c r="E965" s="330"/>
      <c r="F965" s="330"/>
      <c r="G965" s="330"/>
      <c r="H965" s="330"/>
      <c r="I965" s="330"/>
      <c r="J965" s="330"/>
      <c r="K965" s="330"/>
      <c r="L965" s="330"/>
      <c r="M965" s="330"/>
      <c r="N965" s="330"/>
      <c r="O965" s="330"/>
      <c r="P965" s="330"/>
      <c r="Q965" s="330"/>
      <c r="R965" s="330"/>
      <c r="S965" s="330"/>
    </row>
    <row r="966" spans="1:19">
      <c r="A966" s="330"/>
      <c r="B966" s="330"/>
      <c r="C966" s="330"/>
      <c r="D966" s="330"/>
      <c r="E966" s="330"/>
      <c r="F966" s="330"/>
      <c r="G966" s="330"/>
      <c r="H966" s="330"/>
      <c r="I966" s="330"/>
      <c r="J966" s="330"/>
      <c r="K966" s="330"/>
      <c r="L966" s="330"/>
      <c r="M966" s="330"/>
      <c r="N966" s="330"/>
      <c r="O966" s="330"/>
      <c r="P966" s="330"/>
      <c r="Q966" s="330"/>
      <c r="R966" s="330"/>
      <c r="S966" s="330"/>
    </row>
    <row r="967" spans="1:19">
      <c r="A967" s="330"/>
      <c r="B967" s="330"/>
      <c r="C967" s="330"/>
      <c r="D967" s="330"/>
      <c r="E967" s="330"/>
      <c r="F967" s="330"/>
      <c r="G967" s="330"/>
      <c r="H967" s="330"/>
      <c r="I967" s="330"/>
      <c r="J967" s="330"/>
      <c r="K967" s="330"/>
      <c r="L967" s="330"/>
      <c r="M967" s="330"/>
      <c r="N967" s="330"/>
      <c r="O967" s="330"/>
      <c r="P967" s="330"/>
      <c r="Q967" s="330"/>
      <c r="R967" s="330"/>
      <c r="S967" s="330"/>
    </row>
    <row r="968" spans="1:19">
      <c r="A968" s="330"/>
      <c r="B968" s="330"/>
      <c r="C968" s="330"/>
      <c r="D968" s="330"/>
      <c r="E968" s="330"/>
      <c r="F968" s="330"/>
      <c r="G968" s="330"/>
      <c r="H968" s="330"/>
      <c r="I968" s="330"/>
      <c r="J968" s="330"/>
      <c r="K968" s="330"/>
      <c r="L968" s="330"/>
      <c r="M968" s="330"/>
      <c r="N968" s="330"/>
      <c r="O968" s="330"/>
      <c r="P968" s="330"/>
      <c r="Q968" s="330"/>
      <c r="R968" s="330"/>
      <c r="S968" s="330"/>
    </row>
    <row r="969" spans="1:19">
      <c r="A969" s="330"/>
      <c r="B969" s="330"/>
      <c r="C969" s="330"/>
      <c r="D969" s="330"/>
      <c r="E969" s="330"/>
      <c r="F969" s="330"/>
      <c r="G969" s="330"/>
      <c r="H969" s="330"/>
      <c r="I969" s="330"/>
      <c r="J969" s="330"/>
      <c r="K969" s="330"/>
      <c r="L969" s="330"/>
      <c r="M969" s="330"/>
      <c r="N969" s="330"/>
      <c r="O969" s="330"/>
      <c r="P969" s="330"/>
      <c r="Q969" s="330"/>
      <c r="R969" s="330"/>
      <c r="S969" s="330"/>
    </row>
    <row r="970" spans="1:19">
      <c r="A970" s="330"/>
      <c r="B970" s="330"/>
      <c r="C970" s="330"/>
      <c r="D970" s="330"/>
      <c r="E970" s="330"/>
      <c r="F970" s="330"/>
      <c r="G970" s="330"/>
      <c r="H970" s="330"/>
      <c r="I970" s="330"/>
      <c r="J970" s="330"/>
      <c r="K970" s="330"/>
      <c r="L970" s="330"/>
      <c r="M970" s="330"/>
      <c r="N970" s="330"/>
      <c r="O970" s="330"/>
      <c r="P970" s="330"/>
      <c r="Q970" s="330"/>
      <c r="R970" s="330"/>
      <c r="S970" s="330"/>
    </row>
    <row r="971" spans="1:19">
      <c r="A971" s="330"/>
      <c r="B971" s="330"/>
      <c r="C971" s="330"/>
      <c r="D971" s="330"/>
      <c r="E971" s="330"/>
      <c r="F971" s="330"/>
      <c r="G971" s="330"/>
      <c r="H971" s="330"/>
      <c r="I971" s="330"/>
      <c r="J971" s="330"/>
      <c r="K971" s="330"/>
      <c r="L971" s="330"/>
      <c r="M971" s="330"/>
      <c r="N971" s="330"/>
      <c r="O971" s="330"/>
      <c r="P971" s="330"/>
      <c r="Q971" s="330"/>
      <c r="R971" s="330"/>
      <c r="S971" s="330"/>
    </row>
    <row r="972" spans="1:19">
      <c r="A972" s="330"/>
      <c r="B972" s="330"/>
      <c r="C972" s="330"/>
      <c r="D972" s="330"/>
      <c r="E972" s="330"/>
      <c r="F972" s="330"/>
      <c r="G972" s="330"/>
      <c r="H972" s="330"/>
      <c r="I972" s="330"/>
      <c r="J972" s="330"/>
      <c r="K972" s="330"/>
      <c r="L972" s="330"/>
      <c r="M972" s="330"/>
      <c r="N972" s="330"/>
      <c r="O972" s="330"/>
      <c r="P972" s="330"/>
      <c r="Q972" s="330"/>
      <c r="R972" s="330"/>
      <c r="S972" s="330"/>
    </row>
    <row r="973" spans="1:19">
      <c r="A973" s="330"/>
      <c r="B973" s="330"/>
      <c r="C973" s="330"/>
      <c r="D973" s="330"/>
      <c r="E973" s="330"/>
      <c r="F973" s="330"/>
      <c r="G973" s="330"/>
      <c r="H973" s="330"/>
      <c r="I973" s="330"/>
      <c r="J973" s="330"/>
      <c r="K973" s="330"/>
      <c r="L973" s="330"/>
      <c r="M973" s="330"/>
      <c r="N973" s="330"/>
      <c r="O973" s="330"/>
      <c r="P973" s="330"/>
      <c r="Q973" s="330"/>
      <c r="R973" s="330"/>
      <c r="S973" s="330"/>
    </row>
    <row r="974" spans="1:19">
      <c r="A974" s="330"/>
      <c r="B974" s="330"/>
      <c r="C974" s="330"/>
      <c r="D974" s="330"/>
      <c r="E974" s="330"/>
      <c r="F974" s="330"/>
      <c r="G974" s="330"/>
      <c r="H974" s="330"/>
      <c r="I974" s="330"/>
      <c r="J974" s="330"/>
      <c r="K974" s="330"/>
      <c r="L974" s="330"/>
      <c r="M974" s="330"/>
      <c r="N974" s="330"/>
      <c r="O974" s="330"/>
      <c r="P974" s="330"/>
      <c r="Q974" s="330"/>
      <c r="R974" s="330"/>
      <c r="S974" s="330"/>
    </row>
    <row r="975" spans="1:19">
      <c r="A975" s="330"/>
      <c r="B975" s="330"/>
      <c r="C975" s="330"/>
      <c r="D975" s="330"/>
      <c r="E975" s="330"/>
      <c r="F975" s="330"/>
      <c r="G975" s="330"/>
      <c r="H975" s="330"/>
      <c r="I975" s="330"/>
      <c r="J975" s="330"/>
      <c r="K975" s="330"/>
      <c r="L975" s="330"/>
      <c r="M975" s="330"/>
      <c r="N975" s="330"/>
      <c r="O975" s="330"/>
      <c r="P975" s="330"/>
      <c r="Q975" s="330"/>
      <c r="R975" s="330"/>
      <c r="S975" s="330"/>
    </row>
    <row r="976" spans="1:19">
      <c r="A976" s="330"/>
      <c r="B976" s="330"/>
      <c r="C976" s="330"/>
      <c r="D976" s="330"/>
      <c r="E976" s="330"/>
      <c r="F976" s="330"/>
      <c r="G976" s="330"/>
      <c r="H976" s="330"/>
      <c r="I976" s="330"/>
      <c r="J976" s="330"/>
      <c r="K976" s="330"/>
      <c r="L976" s="330"/>
      <c r="M976" s="330"/>
      <c r="N976" s="330"/>
      <c r="O976" s="330"/>
      <c r="P976" s="330"/>
      <c r="Q976" s="330"/>
      <c r="R976" s="330"/>
      <c r="S976" s="330"/>
    </row>
    <row r="977" spans="1:19">
      <c r="A977" s="330"/>
      <c r="B977" s="330"/>
      <c r="C977" s="330"/>
      <c r="D977" s="330"/>
      <c r="E977" s="330"/>
      <c r="F977" s="330"/>
      <c r="G977" s="330"/>
      <c r="H977" s="330"/>
      <c r="I977" s="330"/>
      <c r="J977" s="330"/>
      <c r="K977" s="330"/>
      <c r="L977" s="330"/>
      <c r="M977" s="330"/>
      <c r="N977" s="330"/>
      <c r="O977" s="330"/>
      <c r="P977" s="330"/>
      <c r="Q977" s="330"/>
      <c r="R977" s="330"/>
      <c r="S977" s="330"/>
    </row>
    <row r="978" spans="1:19">
      <c r="A978" s="330"/>
      <c r="B978" s="330"/>
      <c r="C978" s="330"/>
      <c r="D978" s="330"/>
      <c r="E978" s="330"/>
      <c r="F978" s="330"/>
      <c r="G978" s="330"/>
      <c r="H978" s="330"/>
      <c r="I978" s="330"/>
      <c r="J978" s="330"/>
      <c r="K978" s="330"/>
      <c r="L978" s="330"/>
      <c r="M978" s="330"/>
      <c r="N978" s="330"/>
      <c r="O978" s="330"/>
      <c r="P978" s="330"/>
      <c r="Q978" s="330"/>
      <c r="R978" s="330"/>
      <c r="S978" s="330"/>
    </row>
    <row r="979" spans="1:19">
      <c r="A979" s="330"/>
      <c r="B979" s="330"/>
      <c r="C979" s="330"/>
      <c r="D979" s="330"/>
      <c r="E979" s="330"/>
      <c r="F979" s="330"/>
      <c r="G979" s="330"/>
      <c r="H979" s="330"/>
      <c r="I979" s="330"/>
      <c r="J979" s="330"/>
      <c r="K979" s="330"/>
      <c r="L979" s="330"/>
      <c r="M979" s="330"/>
      <c r="N979" s="330"/>
      <c r="O979" s="330"/>
      <c r="P979" s="330"/>
      <c r="Q979" s="330"/>
      <c r="R979" s="330"/>
      <c r="S979" s="330"/>
    </row>
    <row r="980" spans="1:19">
      <c r="A980" s="330"/>
      <c r="B980" s="330"/>
      <c r="C980" s="330"/>
      <c r="D980" s="330"/>
      <c r="E980" s="330"/>
      <c r="F980" s="330"/>
      <c r="G980" s="330"/>
      <c r="H980" s="330"/>
      <c r="I980" s="330"/>
      <c r="J980" s="330"/>
      <c r="K980" s="330"/>
      <c r="L980" s="330"/>
      <c r="M980" s="330"/>
      <c r="N980" s="330"/>
      <c r="O980" s="330"/>
      <c r="P980" s="330"/>
      <c r="Q980" s="330"/>
      <c r="R980" s="330"/>
      <c r="S980" s="330"/>
    </row>
    <row r="981" spans="1:19">
      <c r="A981" s="330"/>
      <c r="B981" s="330"/>
      <c r="C981" s="330"/>
      <c r="D981" s="330"/>
      <c r="E981" s="330"/>
      <c r="F981" s="330"/>
      <c r="G981" s="330"/>
      <c r="H981" s="330"/>
      <c r="I981" s="330"/>
      <c r="J981" s="330"/>
      <c r="K981" s="330"/>
      <c r="L981" s="330"/>
      <c r="M981" s="330"/>
      <c r="N981" s="330"/>
      <c r="O981" s="330"/>
      <c r="P981" s="330"/>
      <c r="Q981" s="330"/>
      <c r="R981" s="330"/>
      <c r="S981" s="330"/>
    </row>
    <row r="982" spans="1:19">
      <c r="A982" s="330"/>
      <c r="B982" s="330"/>
      <c r="C982" s="330"/>
      <c r="D982" s="330"/>
      <c r="E982" s="330"/>
      <c r="F982" s="330"/>
      <c r="G982" s="330"/>
      <c r="H982" s="330"/>
      <c r="I982" s="330"/>
      <c r="J982" s="330"/>
      <c r="K982" s="330"/>
      <c r="L982" s="330"/>
      <c r="M982" s="330"/>
      <c r="N982" s="330"/>
      <c r="O982" s="330"/>
      <c r="P982" s="330"/>
      <c r="Q982" s="330"/>
      <c r="R982" s="330"/>
      <c r="S982" s="330"/>
    </row>
    <row r="983" spans="1:19">
      <c r="A983" s="330"/>
      <c r="B983" s="330"/>
      <c r="C983" s="330"/>
      <c r="D983" s="330"/>
      <c r="E983" s="330"/>
      <c r="F983" s="330"/>
      <c r="G983" s="330"/>
      <c r="H983" s="330"/>
      <c r="I983" s="330"/>
      <c r="J983" s="330"/>
      <c r="K983" s="330"/>
      <c r="L983" s="330"/>
      <c r="M983" s="330"/>
      <c r="N983" s="330"/>
      <c r="O983" s="330"/>
      <c r="P983" s="330"/>
      <c r="Q983" s="330"/>
      <c r="R983" s="330"/>
      <c r="S983" s="330"/>
    </row>
    <row r="984" spans="1:19">
      <c r="A984" s="330"/>
      <c r="B984" s="330"/>
      <c r="C984" s="330"/>
      <c r="D984" s="330"/>
      <c r="E984" s="330"/>
      <c r="F984" s="330"/>
      <c r="G984" s="330"/>
      <c r="H984" s="330"/>
      <c r="I984" s="330"/>
      <c r="J984" s="330"/>
      <c r="K984" s="330"/>
      <c r="L984" s="330"/>
      <c r="M984" s="330"/>
      <c r="N984" s="330"/>
      <c r="O984" s="330"/>
      <c r="P984" s="330"/>
      <c r="Q984" s="330"/>
      <c r="R984" s="330"/>
      <c r="S984" s="330"/>
    </row>
    <row r="985" spans="1:19">
      <c r="A985" s="330"/>
      <c r="B985" s="330"/>
      <c r="C985" s="330"/>
      <c r="D985" s="330"/>
      <c r="E985" s="330"/>
      <c r="F985" s="330"/>
      <c r="G985" s="330"/>
      <c r="H985" s="330"/>
      <c r="I985" s="330"/>
      <c r="J985" s="330"/>
      <c r="K985" s="330"/>
      <c r="L985" s="330"/>
      <c r="M985" s="330"/>
      <c r="N985" s="330"/>
      <c r="O985" s="330"/>
      <c r="P985" s="330"/>
      <c r="Q985" s="330"/>
      <c r="R985" s="330"/>
      <c r="S985" s="330"/>
    </row>
    <row r="986" spans="1:19">
      <c r="A986" s="330"/>
      <c r="B986" s="330"/>
      <c r="C986" s="330"/>
      <c r="D986" s="330"/>
      <c r="E986" s="330"/>
      <c r="F986" s="330"/>
      <c r="G986" s="330"/>
      <c r="H986" s="330"/>
      <c r="I986" s="330"/>
      <c r="J986" s="330"/>
      <c r="K986" s="330"/>
      <c r="L986" s="330"/>
      <c r="M986" s="330"/>
      <c r="N986" s="330"/>
      <c r="O986" s="330"/>
      <c r="P986" s="330"/>
      <c r="Q986" s="330"/>
      <c r="R986" s="330"/>
      <c r="S986" s="330"/>
    </row>
    <row r="987" spans="1:19">
      <c r="A987" s="330"/>
      <c r="B987" s="330"/>
      <c r="C987" s="330"/>
      <c r="D987" s="330"/>
      <c r="E987" s="330"/>
      <c r="F987" s="330"/>
      <c r="G987" s="330"/>
      <c r="H987" s="330"/>
      <c r="I987" s="330"/>
      <c r="J987" s="330"/>
      <c r="K987" s="330"/>
      <c r="L987" s="330"/>
      <c r="M987" s="330"/>
      <c r="N987" s="330"/>
      <c r="O987" s="330"/>
      <c r="P987" s="330"/>
      <c r="Q987" s="330"/>
      <c r="R987" s="330"/>
      <c r="S987" s="330"/>
    </row>
    <row r="988" spans="1:19">
      <c r="A988" s="330"/>
      <c r="B988" s="330"/>
      <c r="C988" s="330"/>
      <c r="D988" s="330"/>
      <c r="E988" s="330"/>
      <c r="F988" s="330"/>
      <c r="G988" s="330"/>
      <c r="H988" s="330"/>
      <c r="I988" s="330"/>
      <c r="J988" s="330"/>
      <c r="K988" s="330"/>
      <c r="L988" s="330"/>
      <c r="M988" s="330"/>
      <c r="N988" s="330"/>
      <c r="O988" s="330"/>
      <c r="P988" s="330"/>
      <c r="Q988" s="330"/>
      <c r="R988" s="330"/>
      <c r="S988" s="330"/>
    </row>
    <row r="989" spans="1:19">
      <c r="A989" s="330"/>
      <c r="B989" s="330"/>
      <c r="C989" s="330"/>
      <c r="D989" s="330"/>
      <c r="E989" s="330"/>
      <c r="F989" s="330"/>
      <c r="G989" s="330"/>
      <c r="H989" s="330"/>
      <c r="I989" s="330"/>
      <c r="J989" s="330"/>
      <c r="K989" s="330"/>
      <c r="L989" s="330"/>
      <c r="M989" s="330"/>
      <c r="N989" s="330"/>
      <c r="O989" s="330"/>
      <c r="P989" s="330"/>
      <c r="Q989" s="330"/>
      <c r="R989" s="330"/>
      <c r="S989" s="330"/>
    </row>
    <row r="990" spans="1:19">
      <c r="A990" s="330"/>
      <c r="B990" s="330"/>
      <c r="C990" s="330"/>
      <c r="D990" s="330"/>
      <c r="E990" s="330"/>
      <c r="F990" s="330"/>
      <c r="G990" s="330"/>
      <c r="H990" s="330"/>
      <c r="I990" s="330"/>
      <c r="J990" s="330"/>
      <c r="K990" s="330"/>
      <c r="L990" s="330"/>
      <c r="M990" s="330"/>
      <c r="N990" s="330"/>
      <c r="O990" s="330"/>
      <c r="P990" s="330"/>
      <c r="Q990" s="330"/>
      <c r="R990" s="330"/>
      <c r="S990" s="330"/>
    </row>
    <row r="991" spans="1:19">
      <c r="A991" s="330"/>
      <c r="B991" s="330"/>
      <c r="C991" s="330"/>
      <c r="D991" s="330"/>
      <c r="E991" s="330"/>
      <c r="F991" s="330"/>
      <c r="G991" s="330"/>
      <c r="H991" s="330"/>
      <c r="I991" s="330"/>
      <c r="J991" s="330"/>
      <c r="K991" s="330"/>
      <c r="L991" s="330"/>
      <c r="M991" s="330"/>
      <c r="N991" s="330"/>
      <c r="O991" s="330"/>
      <c r="P991" s="330"/>
      <c r="Q991" s="330"/>
      <c r="R991" s="330"/>
      <c r="S991" s="330"/>
    </row>
    <row r="992" spans="1:19">
      <c r="A992" s="330"/>
      <c r="B992" s="330"/>
      <c r="C992" s="330"/>
      <c r="D992" s="330"/>
      <c r="E992" s="330"/>
      <c r="F992" s="330"/>
      <c r="G992" s="330"/>
      <c r="H992" s="330"/>
      <c r="I992" s="330"/>
      <c r="J992" s="330"/>
      <c r="K992" s="330"/>
      <c r="L992" s="330"/>
      <c r="M992" s="330"/>
      <c r="N992" s="330"/>
      <c r="O992" s="330"/>
      <c r="P992" s="330"/>
      <c r="Q992" s="330"/>
      <c r="R992" s="330"/>
      <c r="S992" s="330"/>
    </row>
    <row r="993" spans="1:19">
      <c r="A993" s="330"/>
      <c r="B993" s="330"/>
      <c r="C993" s="330"/>
      <c r="D993" s="330"/>
      <c r="E993" s="330"/>
      <c r="F993" s="330"/>
      <c r="G993" s="330"/>
      <c r="H993" s="330"/>
      <c r="I993" s="330"/>
      <c r="J993" s="330"/>
      <c r="K993" s="330"/>
      <c r="L993" s="330"/>
      <c r="M993" s="330"/>
      <c r="N993" s="330"/>
      <c r="O993" s="330"/>
      <c r="P993" s="330"/>
      <c r="Q993" s="330"/>
      <c r="R993" s="330"/>
      <c r="S993" s="330"/>
    </row>
    <row r="994" spans="1:19">
      <c r="A994" s="330"/>
      <c r="B994" s="330"/>
      <c r="C994" s="330"/>
      <c r="D994" s="330"/>
      <c r="E994" s="330"/>
      <c r="F994" s="330"/>
      <c r="G994" s="330"/>
      <c r="H994" s="330"/>
      <c r="I994" s="330"/>
      <c r="J994" s="330"/>
      <c r="K994" s="330"/>
      <c r="L994" s="330"/>
      <c r="M994" s="330"/>
      <c r="N994" s="330"/>
      <c r="O994" s="330"/>
      <c r="P994" s="330"/>
      <c r="Q994" s="330"/>
      <c r="R994" s="330"/>
      <c r="S994" s="330"/>
    </row>
    <row r="995" spans="1:19">
      <c r="A995" s="330"/>
      <c r="B995" s="330"/>
      <c r="C995" s="330"/>
      <c r="D995" s="330"/>
      <c r="E995" s="330"/>
      <c r="F995" s="330"/>
      <c r="G995" s="330"/>
      <c r="H995" s="330"/>
      <c r="I995" s="330"/>
      <c r="J995" s="330"/>
      <c r="K995" s="330"/>
      <c r="L995" s="330"/>
      <c r="M995" s="330"/>
      <c r="N995" s="330"/>
      <c r="O995" s="330"/>
      <c r="P995" s="330"/>
      <c r="Q995" s="330"/>
      <c r="R995" s="330"/>
      <c r="S995" s="330"/>
    </row>
    <row r="996" spans="1:19">
      <c r="A996" s="330"/>
      <c r="B996" s="330"/>
      <c r="C996" s="330"/>
      <c r="D996" s="330"/>
      <c r="E996" s="330"/>
      <c r="F996" s="330"/>
      <c r="G996" s="330"/>
      <c r="H996" s="330"/>
      <c r="I996" s="330"/>
      <c r="J996" s="330"/>
      <c r="K996" s="330"/>
      <c r="L996" s="330"/>
      <c r="M996" s="330"/>
      <c r="N996" s="330"/>
      <c r="O996" s="330"/>
      <c r="P996" s="330"/>
      <c r="Q996" s="330"/>
      <c r="R996" s="330"/>
      <c r="S996" s="330"/>
    </row>
    <row r="997" spans="1:19">
      <c r="A997" s="330"/>
      <c r="B997" s="330"/>
      <c r="C997" s="330"/>
      <c r="D997" s="330"/>
      <c r="E997" s="330"/>
      <c r="F997" s="330"/>
      <c r="G997" s="330"/>
      <c r="H997" s="330"/>
      <c r="I997" s="330"/>
      <c r="J997" s="330"/>
      <c r="K997" s="330"/>
      <c r="L997" s="330"/>
      <c r="M997" s="330"/>
      <c r="N997" s="330"/>
      <c r="O997" s="330"/>
      <c r="P997" s="330"/>
      <c r="Q997" s="330"/>
      <c r="R997" s="330"/>
      <c r="S997" s="330"/>
    </row>
    <row r="998" spans="1:19">
      <c r="A998" s="330"/>
      <c r="B998" s="330"/>
      <c r="C998" s="330"/>
      <c r="D998" s="330"/>
      <c r="E998" s="330"/>
      <c r="F998" s="330"/>
      <c r="G998" s="330"/>
      <c r="H998" s="330"/>
      <c r="I998" s="330"/>
      <c r="J998" s="330"/>
      <c r="K998" s="330"/>
      <c r="L998" s="330"/>
      <c r="M998" s="330"/>
      <c r="N998" s="330"/>
      <c r="O998" s="330"/>
      <c r="P998" s="330"/>
      <c r="Q998" s="330"/>
      <c r="R998" s="330"/>
      <c r="S998" s="330"/>
    </row>
    <row r="999" spans="1:19">
      <c r="A999" s="330"/>
      <c r="B999" s="330"/>
      <c r="C999" s="330"/>
      <c r="D999" s="330"/>
      <c r="E999" s="330"/>
      <c r="F999" s="330"/>
      <c r="G999" s="330"/>
      <c r="H999" s="330"/>
      <c r="I999" s="330"/>
      <c r="J999" s="330"/>
      <c r="K999" s="330"/>
      <c r="L999" s="330"/>
      <c r="M999" s="330"/>
      <c r="N999" s="330"/>
      <c r="O999" s="330"/>
      <c r="P999" s="330"/>
      <c r="Q999" s="330"/>
      <c r="R999" s="330"/>
      <c r="S999" s="330"/>
    </row>
    <row r="1000" spans="1:19">
      <c r="A1000" s="330"/>
      <c r="B1000" s="330"/>
      <c r="C1000" s="330"/>
      <c r="D1000" s="330"/>
      <c r="E1000" s="330"/>
      <c r="F1000" s="330"/>
      <c r="G1000" s="330"/>
      <c r="H1000" s="330"/>
      <c r="I1000" s="330"/>
      <c r="J1000" s="330"/>
      <c r="K1000" s="330"/>
      <c r="L1000" s="330"/>
      <c r="M1000" s="330"/>
      <c r="N1000" s="330"/>
      <c r="O1000" s="330"/>
      <c r="P1000" s="330"/>
      <c r="Q1000" s="330"/>
      <c r="R1000" s="330"/>
      <c r="S1000" s="330"/>
    </row>
    <row r="1001" spans="1:19">
      <c r="A1001" s="330"/>
      <c r="B1001" s="330"/>
      <c r="C1001" s="330"/>
      <c r="D1001" s="330"/>
      <c r="E1001" s="330"/>
      <c r="F1001" s="330"/>
      <c r="G1001" s="330"/>
      <c r="H1001" s="330"/>
      <c r="I1001" s="330"/>
      <c r="J1001" s="330"/>
      <c r="K1001" s="330"/>
      <c r="L1001" s="330"/>
      <c r="M1001" s="330"/>
      <c r="N1001" s="330"/>
      <c r="O1001" s="330"/>
      <c r="P1001" s="330"/>
      <c r="Q1001" s="330"/>
      <c r="R1001" s="330"/>
      <c r="S1001" s="330"/>
    </row>
    <row r="1002" spans="1:19">
      <c r="A1002" s="330"/>
      <c r="B1002" s="330"/>
      <c r="C1002" s="330"/>
      <c r="D1002" s="330"/>
      <c r="E1002" s="330"/>
      <c r="F1002" s="330"/>
      <c r="G1002" s="330"/>
      <c r="H1002" s="330"/>
      <c r="I1002" s="330"/>
      <c r="J1002" s="330"/>
      <c r="K1002" s="330"/>
      <c r="L1002" s="330"/>
      <c r="M1002" s="330"/>
      <c r="N1002" s="330"/>
      <c r="O1002" s="330"/>
      <c r="P1002" s="330"/>
      <c r="Q1002" s="330"/>
      <c r="R1002" s="330"/>
      <c r="S1002" s="330"/>
    </row>
    <row r="1003" spans="1:19">
      <c r="A1003" s="330"/>
      <c r="B1003" s="330"/>
      <c r="C1003" s="330"/>
      <c r="D1003" s="330"/>
      <c r="E1003" s="330"/>
      <c r="F1003" s="330"/>
      <c r="G1003" s="330"/>
      <c r="H1003" s="330"/>
      <c r="I1003" s="330"/>
      <c r="J1003" s="330"/>
      <c r="K1003" s="330"/>
      <c r="L1003" s="330"/>
      <c r="M1003" s="330"/>
      <c r="N1003" s="330"/>
      <c r="O1003" s="330"/>
      <c r="P1003" s="330"/>
      <c r="Q1003" s="330"/>
      <c r="R1003" s="330"/>
      <c r="S1003" s="330"/>
    </row>
    <row r="1004" spans="1:19">
      <c r="A1004" s="330"/>
      <c r="B1004" s="330"/>
      <c r="C1004" s="330"/>
      <c r="D1004" s="330"/>
      <c r="E1004" s="330"/>
      <c r="F1004" s="330"/>
      <c r="G1004" s="330"/>
      <c r="H1004" s="330"/>
      <c r="I1004" s="330"/>
      <c r="J1004" s="330"/>
      <c r="K1004" s="330"/>
      <c r="L1004" s="330"/>
      <c r="M1004" s="330"/>
      <c r="N1004" s="330"/>
      <c r="O1004" s="330"/>
      <c r="P1004" s="330"/>
      <c r="Q1004" s="330"/>
      <c r="R1004" s="330"/>
      <c r="S1004" s="330"/>
    </row>
    <row r="1005" spans="1:19">
      <c r="A1005" s="330"/>
      <c r="B1005" s="330"/>
      <c r="C1005" s="330"/>
      <c r="D1005" s="330"/>
      <c r="E1005" s="330"/>
      <c r="F1005" s="330"/>
      <c r="G1005" s="330"/>
      <c r="H1005" s="330"/>
      <c r="I1005" s="330"/>
      <c r="J1005" s="330"/>
      <c r="K1005" s="330"/>
      <c r="L1005" s="330"/>
      <c r="M1005" s="330"/>
      <c r="N1005" s="330"/>
      <c r="O1005" s="330"/>
      <c r="P1005" s="330"/>
      <c r="Q1005" s="330"/>
      <c r="R1005" s="330"/>
      <c r="S1005" s="330"/>
    </row>
    <row r="1006" spans="1:19">
      <c r="A1006" s="330"/>
      <c r="B1006" s="330"/>
      <c r="C1006" s="330"/>
      <c r="D1006" s="330"/>
      <c r="E1006" s="330"/>
      <c r="F1006" s="330"/>
      <c r="G1006" s="330"/>
      <c r="H1006" s="330"/>
      <c r="I1006" s="330"/>
      <c r="J1006" s="330"/>
      <c r="K1006" s="330"/>
      <c r="L1006" s="330"/>
      <c r="M1006" s="330"/>
      <c r="N1006" s="330"/>
      <c r="O1006" s="330"/>
      <c r="P1006" s="330"/>
      <c r="Q1006" s="330"/>
      <c r="R1006" s="330"/>
      <c r="S1006" s="330"/>
    </row>
    <row r="1007" spans="1:19">
      <c r="A1007" s="330"/>
      <c r="B1007" s="330"/>
      <c r="C1007" s="330"/>
      <c r="D1007" s="330"/>
      <c r="E1007" s="330"/>
      <c r="F1007" s="330"/>
      <c r="G1007" s="330"/>
      <c r="H1007" s="330"/>
      <c r="I1007" s="330"/>
      <c r="J1007" s="330"/>
      <c r="K1007" s="330"/>
      <c r="L1007" s="330"/>
      <c r="M1007" s="330"/>
      <c r="N1007" s="330"/>
      <c r="O1007" s="330"/>
      <c r="P1007" s="330"/>
      <c r="Q1007" s="330"/>
      <c r="R1007" s="330"/>
      <c r="S1007" s="330"/>
    </row>
    <row r="1008" spans="1:19">
      <c r="A1008" s="330"/>
      <c r="B1008" s="330"/>
      <c r="C1008" s="330"/>
      <c r="D1008" s="330"/>
      <c r="E1008" s="330"/>
      <c r="F1008" s="330"/>
      <c r="G1008" s="330"/>
      <c r="H1008" s="330"/>
      <c r="I1008" s="330"/>
      <c r="J1008" s="330"/>
      <c r="K1008" s="330"/>
      <c r="L1008" s="330"/>
      <c r="M1008" s="330"/>
      <c r="N1008" s="330"/>
      <c r="O1008" s="330"/>
      <c r="P1008" s="330"/>
      <c r="Q1008" s="330"/>
      <c r="R1008" s="330"/>
      <c r="S1008" s="330"/>
    </row>
    <row r="1009" spans="1:19">
      <c r="A1009" s="330"/>
      <c r="B1009" s="330"/>
      <c r="C1009" s="330"/>
      <c r="D1009" s="330"/>
      <c r="E1009" s="330"/>
      <c r="F1009" s="330"/>
      <c r="G1009" s="330"/>
      <c r="H1009" s="330"/>
      <c r="I1009" s="330"/>
      <c r="J1009" s="330"/>
      <c r="K1009" s="330"/>
      <c r="L1009" s="330"/>
      <c r="M1009" s="330"/>
      <c r="N1009" s="330"/>
      <c r="O1009" s="330"/>
      <c r="P1009" s="330"/>
      <c r="Q1009" s="330"/>
      <c r="R1009" s="330"/>
      <c r="S1009" s="330"/>
    </row>
    <row r="1010" spans="1:19">
      <c r="A1010" s="330"/>
      <c r="B1010" s="330"/>
      <c r="C1010" s="330"/>
      <c r="D1010" s="330"/>
      <c r="E1010" s="330"/>
      <c r="F1010" s="330"/>
      <c r="G1010" s="330"/>
      <c r="H1010" s="330"/>
      <c r="I1010" s="330"/>
      <c r="J1010" s="330"/>
      <c r="K1010" s="330"/>
      <c r="L1010" s="330"/>
      <c r="M1010" s="330"/>
      <c r="N1010" s="330"/>
      <c r="O1010" s="330"/>
      <c r="P1010" s="330"/>
      <c r="Q1010" s="330"/>
      <c r="R1010" s="330"/>
      <c r="S1010" s="330"/>
    </row>
    <row r="1011" spans="1:19">
      <c r="A1011" s="330"/>
      <c r="B1011" s="330"/>
      <c r="C1011" s="330"/>
      <c r="D1011" s="330"/>
      <c r="E1011" s="330"/>
      <c r="F1011" s="330"/>
      <c r="G1011" s="330"/>
      <c r="H1011" s="330"/>
      <c r="I1011" s="330"/>
      <c r="J1011" s="330"/>
      <c r="K1011" s="330"/>
      <c r="L1011" s="330"/>
      <c r="M1011" s="330"/>
      <c r="N1011" s="330"/>
      <c r="O1011" s="330"/>
      <c r="P1011" s="330"/>
      <c r="Q1011" s="330"/>
      <c r="R1011" s="330"/>
      <c r="S1011" s="330"/>
    </row>
    <row r="1012" spans="1:19">
      <c r="A1012" s="330"/>
      <c r="B1012" s="330"/>
      <c r="C1012" s="330"/>
      <c r="D1012" s="330"/>
      <c r="E1012" s="330"/>
      <c r="F1012" s="330"/>
      <c r="G1012" s="330"/>
      <c r="H1012" s="330"/>
      <c r="I1012" s="330"/>
      <c r="J1012" s="330"/>
      <c r="K1012" s="330"/>
      <c r="L1012" s="330"/>
      <c r="M1012" s="330"/>
      <c r="N1012" s="330"/>
      <c r="O1012" s="330"/>
      <c r="P1012" s="330"/>
      <c r="Q1012" s="330"/>
      <c r="R1012" s="330"/>
      <c r="S1012" s="330"/>
    </row>
    <row r="1013" spans="1:19">
      <c r="A1013" s="330"/>
      <c r="B1013" s="330"/>
      <c r="C1013" s="330"/>
      <c r="D1013" s="330"/>
      <c r="E1013" s="330"/>
      <c r="F1013" s="330"/>
      <c r="G1013" s="330"/>
      <c r="H1013" s="330"/>
      <c r="I1013" s="330"/>
      <c r="J1013" s="330"/>
      <c r="K1013" s="330"/>
      <c r="L1013" s="330"/>
      <c r="M1013" s="330"/>
      <c r="N1013" s="330"/>
      <c r="O1013" s="330"/>
      <c r="P1013" s="330"/>
      <c r="Q1013" s="330"/>
      <c r="R1013" s="330"/>
      <c r="S1013" s="330"/>
    </row>
    <row r="1014" spans="1:19">
      <c r="A1014" s="330"/>
      <c r="B1014" s="330"/>
      <c r="C1014" s="330"/>
      <c r="D1014" s="330"/>
      <c r="E1014" s="330"/>
      <c r="F1014" s="330"/>
      <c r="G1014" s="330"/>
      <c r="H1014" s="330"/>
      <c r="I1014" s="330"/>
      <c r="J1014" s="330"/>
      <c r="K1014" s="330"/>
      <c r="L1014" s="330"/>
      <c r="M1014" s="330"/>
      <c r="N1014" s="330"/>
      <c r="O1014" s="330"/>
      <c r="P1014" s="330"/>
      <c r="Q1014" s="330"/>
      <c r="R1014" s="330"/>
      <c r="S1014" s="330"/>
    </row>
    <row r="1015" spans="1:19">
      <c r="A1015" s="330"/>
      <c r="B1015" s="330"/>
      <c r="C1015" s="330"/>
      <c r="D1015" s="330"/>
      <c r="E1015" s="330"/>
      <c r="F1015" s="330"/>
      <c r="G1015" s="330"/>
      <c r="H1015" s="330"/>
      <c r="I1015" s="330"/>
      <c r="J1015" s="330"/>
      <c r="K1015" s="330"/>
      <c r="L1015" s="330"/>
      <c r="M1015" s="330"/>
      <c r="N1015" s="330"/>
      <c r="O1015" s="330"/>
      <c r="P1015" s="330"/>
      <c r="Q1015" s="330"/>
      <c r="R1015" s="330"/>
      <c r="S1015" s="330"/>
    </row>
    <row r="1016" spans="1:19">
      <c r="A1016" s="330"/>
      <c r="B1016" s="330"/>
      <c r="C1016" s="330"/>
      <c r="D1016" s="330"/>
      <c r="E1016" s="330"/>
      <c r="F1016" s="330"/>
      <c r="G1016" s="330"/>
      <c r="H1016" s="330"/>
      <c r="I1016" s="330"/>
      <c r="J1016" s="330"/>
      <c r="K1016" s="330"/>
      <c r="L1016" s="330"/>
      <c r="M1016" s="330"/>
      <c r="N1016" s="330"/>
      <c r="O1016" s="330"/>
      <c r="P1016" s="330"/>
      <c r="Q1016" s="330"/>
      <c r="R1016" s="330"/>
      <c r="S1016" s="330"/>
    </row>
    <row r="1017" spans="1:19">
      <c r="A1017" s="330"/>
      <c r="B1017" s="330"/>
      <c r="C1017" s="330"/>
      <c r="D1017" s="330"/>
      <c r="E1017" s="330"/>
      <c r="F1017" s="330"/>
      <c r="G1017" s="330"/>
      <c r="H1017" s="330"/>
      <c r="I1017" s="330"/>
      <c r="J1017" s="330"/>
      <c r="K1017" s="330"/>
      <c r="L1017" s="330"/>
      <c r="M1017" s="330"/>
      <c r="N1017" s="330"/>
      <c r="O1017" s="330"/>
      <c r="P1017" s="330"/>
      <c r="Q1017" s="330"/>
      <c r="R1017" s="330"/>
      <c r="S1017" s="330"/>
    </row>
    <row r="1018" spans="1:19">
      <c r="A1018" s="330"/>
      <c r="B1018" s="330"/>
      <c r="C1018" s="330"/>
      <c r="D1018" s="330"/>
      <c r="E1018" s="330"/>
      <c r="F1018" s="330"/>
      <c r="G1018" s="330"/>
      <c r="H1018" s="330"/>
      <c r="I1018" s="330"/>
      <c r="J1018" s="330"/>
      <c r="K1018" s="330"/>
      <c r="L1018" s="330"/>
      <c r="M1018" s="330"/>
      <c r="N1018" s="330"/>
      <c r="O1018" s="330"/>
      <c r="P1018" s="330"/>
      <c r="Q1018" s="330"/>
      <c r="R1018" s="330"/>
      <c r="S1018" s="330"/>
    </row>
    <row r="1019" spans="1:19">
      <c r="A1019" s="330"/>
      <c r="B1019" s="330"/>
      <c r="C1019" s="330"/>
      <c r="D1019" s="330"/>
      <c r="E1019" s="330"/>
      <c r="F1019" s="330"/>
      <c r="G1019" s="330"/>
      <c r="H1019" s="330"/>
      <c r="I1019" s="330"/>
      <c r="J1019" s="330"/>
      <c r="K1019" s="330"/>
      <c r="L1019" s="330"/>
      <c r="M1019" s="330"/>
      <c r="N1019" s="330"/>
      <c r="O1019" s="330"/>
      <c r="P1019" s="330"/>
      <c r="Q1019" s="330"/>
      <c r="R1019" s="330"/>
      <c r="S1019" s="330"/>
    </row>
    <row r="1020" spans="1:19">
      <c r="A1020" s="330"/>
      <c r="B1020" s="330"/>
      <c r="C1020" s="330"/>
      <c r="D1020" s="330"/>
      <c r="E1020" s="330"/>
      <c r="F1020" s="330"/>
      <c r="G1020" s="330"/>
      <c r="H1020" s="330"/>
      <c r="I1020" s="330"/>
      <c r="J1020" s="330"/>
      <c r="K1020" s="330"/>
      <c r="L1020" s="330"/>
      <c r="M1020" s="330"/>
      <c r="N1020" s="330"/>
      <c r="O1020" s="330"/>
      <c r="P1020" s="330"/>
      <c r="Q1020" s="330"/>
      <c r="R1020" s="330"/>
      <c r="S1020" s="330"/>
    </row>
    <row r="1021" spans="1:19">
      <c r="A1021" s="330"/>
      <c r="B1021" s="330"/>
      <c r="C1021" s="330"/>
      <c r="D1021" s="330"/>
      <c r="E1021" s="330"/>
      <c r="F1021" s="330"/>
      <c r="G1021" s="330"/>
      <c r="H1021" s="330"/>
      <c r="I1021" s="330"/>
      <c r="J1021" s="330"/>
      <c r="K1021" s="330"/>
      <c r="L1021" s="330"/>
      <c r="M1021" s="330"/>
      <c r="N1021" s="330"/>
      <c r="O1021" s="330"/>
      <c r="P1021" s="330"/>
      <c r="Q1021" s="330"/>
      <c r="R1021" s="330"/>
      <c r="S1021" s="330"/>
    </row>
    <row r="1022" spans="1:19">
      <c r="A1022" s="330"/>
      <c r="B1022" s="330"/>
      <c r="C1022" s="330"/>
      <c r="D1022" s="330"/>
      <c r="E1022" s="330"/>
      <c r="F1022" s="330"/>
      <c r="G1022" s="330"/>
      <c r="H1022" s="330"/>
      <c r="I1022" s="330"/>
      <c r="J1022" s="330"/>
      <c r="K1022" s="330"/>
      <c r="L1022" s="330"/>
      <c r="M1022" s="330"/>
      <c r="N1022" s="330"/>
      <c r="O1022" s="330"/>
      <c r="P1022" s="330"/>
      <c r="Q1022" s="330"/>
      <c r="R1022" s="330"/>
      <c r="S1022" s="330"/>
    </row>
    <row r="1023" spans="1:19">
      <c r="A1023" s="330"/>
      <c r="B1023" s="330"/>
      <c r="C1023" s="330"/>
      <c r="D1023" s="330"/>
      <c r="E1023" s="330"/>
      <c r="F1023" s="330"/>
      <c r="G1023" s="330"/>
      <c r="H1023" s="330"/>
      <c r="I1023" s="330"/>
      <c r="J1023" s="330"/>
      <c r="K1023" s="330"/>
      <c r="L1023" s="330"/>
      <c r="M1023" s="330"/>
      <c r="N1023" s="330"/>
      <c r="O1023" s="330"/>
      <c r="P1023" s="330"/>
      <c r="Q1023" s="330"/>
      <c r="R1023" s="330"/>
      <c r="S1023" s="330"/>
    </row>
    <row r="1024" spans="1:19">
      <c r="A1024" s="330"/>
      <c r="B1024" s="330"/>
      <c r="C1024" s="330"/>
      <c r="D1024" s="330"/>
      <c r="E1024" s="330"/>
      <c r="F1024" s="330"/>
      <c r="G1024" s="330"/>
      <c r="H1024" s="330"/>
      <c r="I1024" s="330"/>
      <c r="J1024" s="330"/>
      <c r="K1024" s="330"/>
      <c r="L1024" s="330"/>
      <c r="M1024" s="330"/>
      <c r="N1024" s="330"/>
      <c r="O1024" s="330"/>
      <c r="P1024" s="330"/>
      <c r="Q1024" s="330"/>
      <c r="R1024" s="330"/>
      <c r="S1024" s="330"/>
    </row>
    <row r="1025" spans="1:19">
      <c r="A1025" s="330"/>
      <c r="B1025" s="330"/>
      <c r="C1025" s="330"/>
      <c r="D1025" s="330"/>
      <c r="E1025" s="330"/>
      <c r="F1025" s="330"/>
      <c r="G1025" s="330"/>
      <c r="H1025" s="330"/>
      <c r="I1025" s="330"/>
      <c r="J1025" s="330"/>
      <c r="K1025" s="330"/>
      <c r="L1025" s="330"/>
      <c r="M1025" s="330"/>
      <c r="N1025" s="330"/>
      <c r="O1025" s="330"/>
      <c r="P1025" s="330"/>
      <c r="Q1025" s="330"/>
      <c r="R1025" s="330"/>
      <c r="S1025" s="330"/>
    </row>
    <row r="1026" spans="1:19">
      <c r="A1026" s="330"/>
      <c r="B1026" s="330"/>
      <c r="C1026" s="330"/>
      <c r="D1026" s="330"/>
      <c r="E1026" s="330"/>
      <c r="F1026" s="330"/>
      <c r="G1026" s="330"/>
      <c r="H1026" s="330"/>
      <c r="I1026" s="330"/>
      <c r="J1026" s="330"/>
      <c r="K1026" s="330"/>
      <c r="L1026" s="330"/>
      <c r="M1026" s="330"/>
      <c r="N1026" s="330"/>
      <c r="O1026" s="330"/>
      <c r="P1026" s="330"/>
      <c r="Q1026" s="330"/>
      <c r="R1026" s="330"/>
      <c r="S1026" s="330"/>
    </row>
    <row r="1027" spans="1:19">
      <c r="A1027" s="330"/>
      <c r="B1027" s="330"/>
      <c r="C1027" s="330"/>
      <c r="D1027" s="330"/>
      <c r="E1027" s="330"/>
      <c r="F1027" s="330"/>
      <c r="G1027" s="330"/>
      <c r="H1027" s="330"/>
      <c r="I1027" s="330"/>
      <c r="J1027" s="330"/>
      <c r="K1027" s="330"/>
      <c r="L1027" s="330"/>
      <c r="M1027" s="330"/>
      <c r="N1027" s="330"/>
      <c r="O1027" s="330"/>
      <c r="P1027" s="330"/>
      <c r="Q1027" s="330"/>
      <c r="R1027" s="330"/>
      <c r="S1027" s="330"/>
    </row>
    <row r="1028" spans="1:19">
      <c r="A1028" s="330"/>
      <c r="B1028" s="330"/>
      <c r="C1028" s="330"/>
      <c r="D1028" s="330"/>
      <c r="E1028" s="330"/>
      <c r="F1028" s="330"/>
      <c r="G1028" s="330"/>
      <c r="H1028" s="330"/>
      <c r="I1028" s="330"/>
      <c r="J1028" s="330"/>
      <c r="K1028" s="330"/>
      <c r="L1028" s="330"/>
      <c r="M1028" s="330"/>
      <c r="N1028" s="330"/>
      <c r="O1028" s="330"/>
      <c r="P1028" s="330"/>
      <c r="Q1028" s="330"/>
      <c r="R1028" s="330"/>
      <c r="S1028" s="330"/>
    </row>
    <row r="1029" spans="1:19">
      <c r="A1029" s="330"/>
      <c r="B1029" s="330"/>
      <c r="C1029" s="330"/>
      <c r="D1029" s="330"/>
      <c r="E1029" s="330"/>
      <c r="F1029" s="330"/>
      <c r="G1029" s="330"/>
      <c r="H1029" s="330"/>
      <c r="I1029" s="330"/>
      <c r="J1029" s="330"/>
      <c r="K1029" s="330"/>
      <c r="L1029" s="330"/>
      <c r="M1029" s="330"/>
      <c r="N1029" s="330"/>
      <c r="O1029" s="330"/>
      <c r="P1029" s="330"/>
      <c r="Q1029" s="330"/>
      <c r="R1029" s="330"/>
      <c r="S1029" s="330"/>
    </row>
    <row r="1030" spans="1:19">
      <c r="A1030" s="330"/>
      <c r="B1030" s="330"/>
      <c r="C1030" s="330"/>
      <c r="D1030" s="330"/>
      <c r="E1030" s="330"/>
      <c r="F1030" s="330"/>
      <c r="G1030" s="330"/>
      <c r="H1030" s="330"/>
      <c r="I1030" s="330"/>
      <c r="J1030" s="330"/>
      <c r="K1030" s="330"/>
      <c r="L1030" s="330"/>
      <c r="M1030" s="330"/>
      <c r="N1030" s="330"/>
      <c r="O1030" s="330"/>
      <c r="P1030" s="330"/>
      <c r="Q1030" s="330"/>
      <c r="R1030" s="330"/>
      <c r="S1030" s="330"/>
    </row>
    <row r="1031" spans="1:19">
      <c r="A1031" s="330"/>
      <c r="B1031" s="330"/>
      <c r="C1031" s="330"/>
      <c r="D1031" s="330"/>
      <c r="E1031" s="330"/>
      <c r="F1031" s="330"/>
      <c r="G1031" s="330"/>
      <c r="H1031" s="330"/>
      <c r="I1031" s="330"/>
      <c r="J1031" s="330"/>
      <c r="K1031" s="330"/>
      <c r="L1031" s="330"/>
      <c r="M1031" s="330"/>
      <c r="N1031" s="330"/>
      <c r="O1031" s="330"/>
      <c r="P1031" s="330"/>
      <c r="Q1031" s="330"/>
      <c r="R1031" s="330"/>
      <c r="S1031" s="330"/>
    </row>
    <row r="1032" spans="1:19">
      <c r="A1032" s="330"/>
      <c r="B1032" s="330"/>
      <c r="C1032" s="330"/>
      <c r="D1032" s="330"/>
      <c r="E1032" s="330"/>
      <c r="F1032" s="330"/>
      <c r="G1032" s="330"/>
      <c r="H1032" s="330"/>
      <c r="I1032" s="330"/>
      <c r="J1032" s="330"/>
      <c r="K1032" s="330"/>
      <c r="L1032" s="330"/>
      <c r="M1032" s="330"/>
      <c r="N1032" s="330"/>
      <c r="O1032" s="330"/>
      <c r="P1032" s="330"/>
      <c r="Q1032" s="330"/>
      <c r="R1032" s="330"/>
      <c r="S1032" s="330"/>
    </row>
    <row r="1033" spans="1:19">
      <c r="A1033" s="330"/>
      <c r="B1033" s="330"/>
      <c r="C1033" s="330"/>
      <c r="D1033" s="330"/>
      <c r="E1033" s="330"/>
      <c r="F1033" s="330"/>
      <c r="G1033" s="330"/>
      <c r="H1033" s="330"/>
      <c r="I1033" s="330"/>
      <c r="J1033" s="330"/>
      <c r="K1033" s="330"/>
      <c r="L1033" s="330"/>
      <c r="M1033" s="330"/>
      <c r="N1033" s="330"/>
      <c r="O1033" s="330"/>
      <c r="P1033" s="330"/>
      <c r="Q1033" s="330"/>
      <c r="R1033" s="330"/>
      <c r="S1033" s="330"/>
    </row>
    <row r="1034" spans="1:19">
      <c r="A1034" s="330"/>
      <c r="B1034" s="330"/>
      <c r="C1034" s="330"/>
      <c r="D1034" s="330"/>
      <c r="E1034" s="330"/>
      <c r="F1034" s="330"/>
      <c r="G1034" s="330"/>
      <c r="H1034" s="330"/>
      <c r="I1034" s="330"/>
      <c r="J1034" s="330"/>
      <c r="K1034" s="330"/>
      <c r="L1034" s="330"/>
      <c r="M1034" s="330"/>
      <c r="N1034" s="330"/>
      <c r="O1034" s="330"/>
      <c r="P1034" s="330"/>
      <c r="Q1034" s="330"/>
      <c r="R1034" s="330"/>
      <c r="S1034" s="330"/>
    </row>
    <row r="1035" spans="1:19">
      <c r="A1035" s="330"/>
      <c r="B1035" s="330"/>
      <c r="C1035" s="330"/>
      <c r="D1035" s="330"/>
      <c r="E1035" s="330"/>
      <c r="F1035" s="330"/>
      <c r="G1035" s="330"/>
      <c r="H1035" s="330"/>
      <c r="I1035" s="330"/>
      <c r="J1035" s="330"/>
      <c r="K1035" s="330"/>
      <c r="L1035" s="330"/>
      <c r="M1035" s="330"/>
      <c r="N1035" s="330"/>
      <c r="O1035" s="330"/>
      <c r="P1035" s="330"/>
      <c r="Q1035" s="330"/>
      <c r="R1035" s="330"/>
      <c r="S1035" s="330"/>
    </row>
    <row r="1036" spans="1:19">
      <c r="A1036" s="330"/>
      <c r="B1036" s="330"/>
      <c r="C1036" s="330"/>
      <c r="D1036" s="330"/>
      <c r="E1036" s="330"/>
      <c r="F1036" s="330"/>
      <c r="G1036" s="330"/>
      <c r="H1036" s="330"/>
      <c r="I1036" s="330"/>
      <c r="J1036" s="330"/>
      <c r="K1036" s="330"/>
      <c r="L1036" s="330"/>
      <c r="M1036" s="330"/>
      <c r="N1036" s="330"/>
      <c r="O1036" s="330"/>
      <c r="P1036" s="330"/>
      <c r="Q1036" s="330"/>
      <c r="R1036" s="330"/>
      <c r="S1036" s="330"/>
    </row>
    <row r="1037" spans="1:19">
      <c r="A1037" s="330"/>
      <c r="B1037" s="330"/>
      <c r="C1037" s="330"/>
      <c r="D1037" s="330"/>
      <c r="E1037" s="330"/>
      <c r="F1037" s="330"/>
      <c r="G1037" s="330"/>
      <c r="H1037" s="330"/>
      <c r="I1037" s="330"/>
      <c r="J1037" s="330"/>
      <c r="K1037" s="330"/>
      <c r="L1037" s="330"/>
      <c r="M1037" s="330"/>
      <c r="N1037" s="330"/>
      <c r="O1037" s="330"/>
      <c r="P1037" s="330"/>
      <c r="Q1037" s="330"/>
      <c r="R1037" s="330"/>
      <c r="S1037" s="330"/>
    </row>
    <row r="1038" spans="1:19">
      <c r="A1038" s="330"/>
      <c r="B1038" s="330"/>
      <c r="C1038" s="330"/>
      <c r="D1038" s="330"/>
      <c r="E1038" s="330"/>
      <c r="F1038" s="330"/>
      <c r="G1038" s="330"/>
      <c r="H1038" s="330"/>
      <c r="I1038" s="330"/>
      <c r="J1038" s="330"/>
      <c r="K1038" s="330"/>
      <c r="L1038" s="330"/>
      <c r="M1038" s="330"/>
      <c r="N1038" s="330"/>
      <c r="O1038" s="330"/>
      <c r="P1038" s="330"/>
      <c r="Q1038" s="330"/>
      <c r="R1038" s="330"/>
      <c r="S1038" s="330"/>
    </row>
    <row r="1039" spans="1:19">
      <c r="A1039" s="330"/>
      <c r="B1039" s="330"/>
      <c r="C1039" s="330"/>
      <c r="D1039" s="330"/>
      <c r="E1039" s="330"/>
      <c r="F1039" s="330"/>
      <c r="G1039" s="330"/>
      <c r="H1039" s="330"/>
      <c r="I1039" s="330"/>
      <c r="J1039" s="330"/>
      <c r="K1039" s="330"/>
      <c r="L1039" s="330"/>
      <c r="M1039" s="330"/>
      <c r="N1039" s="330"/>
      <c r="O1039" s="330"/>
      <c r="P1039" s="330"/>
      <c r="Q1039" s="330"/>
      <c r="R1039" s="330"/>
      <c r="S1039" s="330"/>
    </row>
    <row r="1040" spans="1:19">
      <c r="A1040" s="330"/>
      <c r="B1040" s="330"/>
      <c r="C1040" s="330"/>
      <c r="D1040" s="330"/>
      <c r="E1040" s="330"/>
      <c r="F1040" s="330"/>
      <c r="G1040" s="330"/>
      <c r="H1040" s="330"/>
      <c r="I1040" s="330"/>
      <c r="J1040" s="330"/>
      <c r="K1040" s="330"/>
      <c r="L1040" s="330"/>
      <c r="M1040" s="330"/>
      <c r="N1040" s="330"/>
      <c r="O1040" s="330"/>
      <c r="P1040" s="330"/>
      <c r="Q1040" s="330"/>
      <c r="R1040" s="330"/>
      <c r="S1040" s="330"/>
    </row>
    <row r="1041" spans="1:19">
      <c r="A1041" s="330"/>
      <c r="B1041" s="330"/>
      <c r="C1041" s="330"/>
      <c r="D1041" s="330"/>
      <c r="E1041" s="330"/>
      <c r="F1041" s="330"/>
      <c r="G1041" s="330"/>
      <c r="H1041" s="330"/>
      <c r="I1041" s="330"/>
      <c r="J1041" s="330"/>
      <c r="K1041" s="330"/>
      <c r="L1041" s="330"/>
      <c r="M1041" s="330"/>
      <c r="N1041" s="330"/>
      <c r="O1041" s="330"/>
      <c r="P1041" s="330"/>
      <c r="Q1041" s="330"/>
      <c r="R1041" s="330"/>
      <c r="S1041" s="330"/>
    </row>
    <row r="1042" spans="1:19">
      <c r="A1042" s="330"/>
      <c r="B1042" s="330"/>
      <c r="C1042" s="330"/>
      <c r="D1042" s="330"/>
      <c r="E1042" s="330"/>
      <c r="F1042" s="330"/>
      <c r="G1042" s="330"/>
      <c r="H1042" s="330"/>
      <c r="I1042" s="330"/>
      <c r="J1042" s="330"/>
      <c r="K1042" s="330"/>
      <c r="L1042" s="330"/>
      <c r="M1042" s="330"/>
      <c r="N1042" s="330"/>
      <c r="O1042" s="330"/>
      <c r="P1042" s="330"/>
      <c r="Q1042" s="330"/>
      <c r="R1042" s="330"/>
      <c r="S1042" s="330"/>
    </row>
    <row r="1043" spans="1:19">
      <c r="A1043" s="330"/>
      <c r="B1043" s="330"/>
      <c r="C1043" s="330"/>
      <c r="D1043" s="330"/>
      <c r="E1043" s="330"/>
      <c r="F1043" s="330"/>
      <c r="G1043" s="330"/>
      <c r="H1043" s="330"/>
      <c r="I1043" s="330"/>
      <c r="J1043" s="330"/>
      <c r="K1043" s="330"/>
      <c r="L1043" s="330"/>
      <c r="M1043" s="330"/>
      <c r="N1043" s="330"/>
      <c r="O1043" s="330"/>
      <c r="P1043" s="330"/>
      <c r="Q1043" s="330"/>
      <c r="R1043" s="330"/>
      <c r="S1043" s="330"/>
    </row>
    <row r="1044" spans="1:19">
      <c r="A1044" s="330"/>
      <c r="B1044" s="330"/>
      <c r="C1044" s="330"/>
      <c r="D1044" s="330"/>
      <c r="E1044" s="330"/>
      <c r="F1044" s="330"/>
      <c r="G1044" s="330"/>
      <c r="H1044" s="330"/>
      <c r="I1044" s="330"/>
      <c r="J1044" s="330"/>
      <c r="K1044" s="330"/>
      <c r="L1044" s="330"/>
      <c r="M1044" s="330"/>
      <c r="N1044" s="330"/>
      <c r="O1044" s="330"/>
      <c r="P1044" s="330"/>
      <c r="Q1044" s="330"/>
      <c r="R1044" s="330"/>
      <c r="S1044" s="330"/>
    </row>
    <row r="1045" spans="1:19">
      <c r="A1045" s="330"/>
      <c r="B1045" s="330"/>
      <c r="C1045" s="330"/>
      <c r="D1045" s="330"/>
      <c r="E1045" s="330"/>
      <c r="F1045" s="330"/>
      <c r="G1045" s="330"/>
      <c r="H1045" s="330"/>
      <c r="I1045" s="330"/>
      <c r="J1045" s="330"/>
      <c r="K1045" s="330"/>
      <c r="L1045" s="330"/>
      <c r="M1045" s="330"/>
      <c r="N1045" s="330"/>
      <c r="O1045" s="330"/>
      <c r="P1045" s="330"/>
      <c r="Q1045" s="330"/>
      <c r="R1045" s="330"/>
      <c r="S1045" s="330"/>
    </row>
    <row r="1046" spans="1:19">
      <c r="A1046" s="330"/>
      <c r="B1046" s="330"/>
      <c r="C1046" s="330"/>
      <c r="D1046" s="330"/>
      <c r="E1046" s="330"/>
      <c r="F1046" s="330"/>
      <c r="G1046" s="330"/>
      <c r="H1046" s="330"/>
      <c r="I1046" s="330"/>
      <c r="J1046" s="330"/>
      <c r="K1046" s="330"/>
      <c r="L1046" s="330"/>
      <c r="M1046" s="330"/>
      <c r="N1046" s="330"/>
      <c r="O1046" s="330"/>
      <c r="P1046" s="330"/>
      <c r="Q1046" s="330"/>
      <c r="R1046" s="330"/>
      <c r="S1046" s="330"/>
    </row>
    <row r="1047" spans="1:19">
      <c r="A1047" s="330"/>
      <c r="B1047" s="330"/>
      <c r="C1047" s="330"/>
      <c r="D1047" s="330"/>
      <c r="E1047" s="330"/>
      <c r="F1047" s="330"/>
      <c r="G1047" s="330"/>
      <c r="H1047" s="330"/>
      <c r="I1047" s="330"/>
      <c r="J1047" s="330"/>
      <c r="K1047" s="330"/>
      <c r="L1047" s="330"/>
      <c r="M1047" s="330"/>
      <c r="N1047" s="330"/>
      <c r="O1047" s="330"/>
      <c r="P1047" s="330"/>
      <c r="Q1047" s="330"/>
      <c r="R1047" s="330"/>
      <c r="S1047" s="330"/>
    </row>
    <row r="1048" spans="1:19">
      <c r="A1048" s="330"/>
      <c r="B1048" s="330"/>
      <c r="C1048" s="330"/>
      <c r="D1048" s="330"/>
      <c r="E1048" s="330"/>
      <c r="F1048" s="330"/>
      <c r="G1048" s="330"/>
      <c r="H1048" s="330"/>
      <c r="I1048" s="330"/>
      <c r="J1048" s="330"/>
      <c r="K1048" s="330"/>
      <c r="L1048" s="330"/>
      <c r="M1048" s="330"/>
      <c r="N1048" s="330"/>
      <c r="O1048" s="330"/>
      <c r="P1048" s="330"/>
      <c r="Q1048" s="330"/>
      <c r="R1048" s="330"/>
      <c r="S1048" s="330"/>
    </row>
    <row r="1049" spans="1:19">
      <c r="A1049" s="330"/>
      <c r="B1049" s="330"/>
      <c r="C1049" s="330"/>
      <c r="D1049" s="330"/>
      <c r="E1049" s="330"/>
      <c r="F1049" s="330"/>
      <c r="G1049" s="330"/>
      <c r="H1049" s="330"/>
      <c r="I1049" s="330"/>
      <c r="J1049" s="330"/>
      <c r="K1049" s="330"/>
      <c r="L1049" s="330"/>
      <c r="M1049" s="330"/>
      <c r="N1049" s="330"/>
      <c r="O1049" s="330"/>
      <c r="P1049" s="330"/>
      <c r="Q1049" s="330"/>
      <c r="R1049" s="330"/>
      <c r="S1049" s="330"/>
    </row>
    <row r="1050" spans="1:19">
      <c r="A1050" s="330"/>
      <c r="B1050" s="330"/>
      <c r="C1050" s="330"/>
      <c r="D1050" s="330"/>
      <c r="E1050" s="330"/>
      <c r="F1050" s="330"/>
      <c r="G1050" s="330"/>
      <c r="H1050" s="330"/>
      <c r="I1050" s="330"/>
      <c r="J1050" s="330"/>
      <c r="K1050" s="330"/>
      <c r="L1050" s="330"/>
      <c r="M1050" s="330"/>
      <c r="N1050" s="330"/>
      <c r="O1050" s="330"/>
      <c r="P1050" s="330"/>
      <c r="Q1050" s="330"/>
      <c r="R1050" s="330"/>
      <c r="S1050" s="330"/>
    </row>
    <row r="1051" spans="1:19">
      <c r="A1051" s="330"/>
      <c r="B1051" s="330"/>
      <c r="C1051" s="330"/>
      <c r="D1051" s="330"/>
      <c r="E1051" s="330"/>
      <c r="F1051" s="330"/>
      <c r="G1051" s="330"/>
      <c r="H1051" s="330"/>
      <c r="I1051" s="330"/>
      <c r="J1051" s="330"/>
      <c r="K1051" s="330"/>
      <c r="L1051" s="330"/>
      <c r="M1051" s="330"/>
      <c r="N1051" s="330"/>
      <c r="O1051" s="330"/>
      <c r="P1051" s="330"/>
      <c r="Q1051" s="330"/>
      <c r="R1051" s="330"/>
      <c r="S1051" s="330"/>
    </row>
    <row r="1052" spans="1:19">
      <c r="A1052" s="330"/>
      <c r="B1052" s="330"/>
      <c r="C1052" s="330"/>
      <c r="D1052" s="330"/>
      <c r="E1052" s="330"/>
      <c r="F1052" s="330"/>
      <c r="G1052" s="330"/>
      <c r="H1052" s="330"/>
      <c r="I1052" s="330"/>
      <c r="J1052" s="330"/>
      <c r="K1052" s="330"/>
      <c r="L1052" s="330"/>
      <c r="M1052" s="330"/>
      <c r="N1052" s="330"/>
      <c r="O1052" s="330"/>
      <c r="P1052" s="330"/>
      <c r="Q1052" s="330"/>
      <c r="R1052" s="330"/>
      <c r="S1052" s="330"/>
    </row>
    <row r="1053" spans="1:19">
      <c r="A1053" s="330"/>
      <c r="B1053" s="330"/>
      <c r="C1053" s="330"/>
      <c r="D1053" s="330"/>
      <c r="E1053" s="330"/>
      <c r="F1053" s="330"/>
      <c r="G1053" s="330"/>
      <c r="H1053" s="330"/>
      <c r="I1053" s="330"/>
      <c r="J1053" s="330"/>
      <c r="K1053" s="330"/>
      <c r="L1053" s="330"/>
      <c r="M1053" s="330"/>
      <c r="N1053" s="330"/>
      <c r="O1053" s="330"/>
      <c r="P1053" s="330"/>
      <c r="Q1053" s="330"/>
      <c r="R1053" s="330"/>
      <c r="S1053" s="330"/>
    </row>
    <row r="1054" spans="1:19">
      <c r="A1054" s="330"/>
      <c r="B1054" s="330"/>
      <c r="C1054" s="330"/>
      <c r="D1054" s="330"/>
      <c r="E1054" s="330"/>
      <c r="F1054" s="330"/>
      <c r="G1054" s="330"/>
      <c r="H1054" s="330"/>
      <c r="I1054" s="330"/>
      <c r="J1054" s="330"/>
      <c r="K1054" s="330"/>
      <c r="L1054" s="330"/>
      <c r="M1054" s="330"/>
      <c r="N1054" s="330"/>
      <c r="O1054" s="330"/>
      <c r="P1054" s="330"/>
      <c r="Q1054" s="330"/>
      <c r="R1054" s="330"/>
      <c r="S1054" s="330"/>
    </row>
    <row r="1055" spans="1:19">
      <c r="A1055" s="330"/>
      <c r="B1055" s="330"/>
      <c r="C1055" s="330"/>
      <c r="D1055" s="330"/>
      <c r="E1055" s="330"/>
      <c r="F1055" s="330"/>
      <c r="G1055" s="330"/>
      <c r="H1055" s="330"/>
      <c r="I1055" s="330"/>
      <c r="J1055" s="330"/>
      <c r="K1055" s="330"/>
      <c r="L1055" s="330"/>
      <c r="M1055" s="330"/>
      <c r="N1055" s="330"/>
      <c r="O1055" s="330"/>
      <c r="P1055" s="330"/>
      <c r="Q1055" s="330"/>
      <c r="R1055" s="330"/>
      <c r="S1055" s="330"/>
    </row>
    <row r="1056" spans="1:19">
      <c r="A1056" s="330"/>
      <c r="B1056" s="330"/>
      <c r="C1056" s="330"/>
      <c r="D1056" s="330"/>
      <c r="E1056" s="330"/>
      <c r="F1056" s="330"/>
      <c r="G1056" s="330"/>
      <c r="H1056" s="330"/>
      <c r="I1056" s="330"/>
      <c r="J1056" s="330"/>
      <c r="K1056" s="330"/>
      <c r="L1056" s="330"/>
      <c r="M1056" s="330"/>
      <c r="N1056" s="330"/>
      <c r="O1056" s="330"/>
      <c r="P1056" s="330"/>
      <c r="Q1056" s="330"/>
      <c r="R1056" s="330"/>
      <c r="S1056" s="330"/>
    </row>
    <row r="1057" spans="1:19">
      <c r="A1057" s="330"/>
      <c r="B1057" s="330"/>
      <c r="C1057" s="330"/>
      <c r="D1057" s="330"/>
      <c r="E1057" s="330"/>
      <c r="F1057" s="330"/>
      <c r="G1057" s="330"/>
      <c r="H1057" s="330"/>
      <c r="I1057" s="330"/>
      <c r="J1057" s="330"/>
      <c r="K1057" s="330"/>
      <c r="L1057" s="330"/>
      <c r="M1057" s="330"/>
      <c r="N1057" s="330"/>
      <c r="O1057" s="330"/>
      <c r="P1057" s="330"/>
      <c r="Q1057" s="330"/>
      <c r="R1057" s="330"/>
      <c r="S1057" s="330"/>
    </row>
    <row r="1058" spans="1:19">
      <c r="A1058" s="330"/>
      <c r="B1058" s="330"/>
      <c r="C1058" s="330"/>
      <c r="D1058" s="330"/>
      <c r="E1058" s="330"/>
      <c r="F1058" s="330"/>
      <c r="G1058" s="330"/>
      <c r="H1058" s="330"/>
      <c r="I1058" s="330"/>
      <c r="J1058" s="330"/>
      <c r="K1058" s="330"/>
      <c r="L1058" s="330"/>
      <c r="M1058" s="330"/>
      <c r="N1058" s="330"/>
      <c r="O1058" s="330"/>
      <c r="P1058" s="330"/>
      <c r="Q1058" s="330"/>
      <c r="R1058" s="330"/>
      <c r="S1058" s="330"/>
    </row>
    <row r="1059" spans="1:19">
      <c r="A1059" s="330"/>
      <c r="B1059" s="330"/>
      <c r="C1059" s="330"/>
      <c r="D1059" s="330"/>
      <c r="E1059" s="330"/>
      <c r="F1059" s="330"/>
      <c r="G1059" s="330"/>
      <c r="H1059" s="330"/>
      <c r="I1059" s="330"/>
      <c r="J1059" s="330"/>
      <c r="K1059" s="330"/>
      <c r="L1059" s="330"/>
      <c r="M1059" s="330"/>
      <c r="N1059" s="330"/>
      <c r="O1059" s="330"/>
      <c r="P1059" s="330"/>
      <c r="Q1059" s="330"/>
      <c r="R1059" s="330"/>
      <c r="S1059" s="330"/>
    </row>
    <row r="1060" spans="1:19">
      <c r="A1060" s="330"/>
      <c r="B1060" s="330"/>
      <c r="C1060" s="330"/>
      <c r="D1060" s="330"/>
      <c r="E1060" s="330"/>
      <c r="F1060" s="330"/>
      <c r="G1060" s="330"/>
      <c r="H1060" s="330"/>
      <c r="I1060" s="330"/>
      <c r="J1060" s="330"/>
      <c r="K1060" s="330"/>
      <c r="L1060" s="330"/>
      <c r="M1060" s="330"/>
      <c r="N1060" s="330"/>
      <c r="O1060" s="330"/>
      <c r="P1060" s="330"/>
      <c r="Q1060" s="330"/>
      <c r="R1060" s="330"/>
      <c r="S1060" s="330"/>
    </row>
    <row r="1061" spans="1:19">
      <c r="A1061" s="330"/>
      <c r="B1061" s="330"/>
      <c r="C1061" s="330"/>
      <c r="D1061" s="330"/>
      <c r="E1061" s="330"/>
      <c r="F1061" s="330"/>
      <c r="G1061" s="330"/>
      <c r="H1061" s="330"/>
      <c r="I1061" s="330"/>
      <c r="J1061" s="330"/>
      <c r="K1061" s="330"/>
      <c r="L1061" s="330"/>
      <c r="M1061" s="330"/>
      <c r="N1061" s="330"/>
      <c r="O1061" s="330"/>
      <c r="P1061" s="330"/>
      <c r="Q1061" s="330"/>
      <c r="R1061" s="330"/>
      <c r="S1061" s="330"/>
    </row>
    <row r="1062" spans="1:19">
      <c r="A1062" s="330"/>
      <c r="B1062" s="330"/>
      <c r="C1062" s="330"/>
      <c r="D1062" s="330"/>
      <c r="E1062" s="330"/>
      <c r="F1062" s="330"/>
      <c r="G1062" s="330"/>
      <c r="H1062" s="330"/>
      <c r="I1062" s="330"/>
      <c r="J1062" s="330"/>
      <c r="K1062" s="330"/>
      <c r="L1062" s="330"/>
      <c r="M1062" s="330"/>
      <c r="N1062" s="330"/>
      <c r="O1062" s="330"/>
      <c r="P1062" s="330"/>
      <c r="Q1062" s="330"/>
      <c r="R1062" s="330"/>
      <c r="S1062" s="330"/>
    </row>
    <row r="1063" spans="1:19">
      <c r="A1063" s="330"/>
      <c r="B1063" s="330"/>
      <c r="C1063" s="330"/>
      <c r="D1063" s="330"/>
      <c r="E1063" s="330"/>
      <c r="F1063" s="330"/>
      <c r="G1063" s="330"/>
      <c r="H1063" s="330"/>
      <c r="I1063" s="330"/>
      <c r="J1063" s="330"/>
      <c r="K1063" s="330"/>
      <c r="L1063" s="330"/>
      <c r="M1063" s="330"/>
      <c r="N1063" s="330"/>
      <c r="O1063" s="330"/>
      <c r="P1063" s="330"/>
      <c r="Q1063" s="330"/>
      <c r="R1063" s="330"/>
      <c r="S1063" s="330"/>
    </row>
    <row r="1064" spans="1:19">
      <c r="A1064" s="330"/>
      <c r="B1064" s="330"/>
      <c r="C1064" s="330"/>
      <c r="D1064" s="330"/>
      <c r="E1064" s="330"/>
      <c r="F1064" s="330"/>
      <c r="G1064" s="330"/>
      <c r="H1064" s="330"/>
      <c r="I1064" s="330"/>
      <c r="J1064" s="330"/>
      <c r="K1064" s="330"/>
      <c r="L1064" s="330"/>
      <c r="M1064" s="330"/>
      <c r="N1064" s="330"/>
      <c r="O1064" s="330"/>
      <c r="P1064" s="330"/>
      <c r="Q1064" s="330"/>
      <c r="R1064" s="330"/>
      <c r="S1064" s="330"/>
    </row>
    <row r="1065" spans="1:19">
      <c r="A1065" s="330"/>
      <c r="B1065" s="330"/>
      <c r="C1065" s="330"/>
      <c r="D1065" s="330"/>
      <c r="E1065" s="330"/>
      <c r="F1065" s="330"/>
      <c r="G1065" s="330"/>
      <c r="H1065" s="330"/>
      <c r="I1065" s="330"/>
      <c r="J1065" s="330"/>
      <c r="K1065" s="330"/>
      <c r="L1065" s="330"/>
      <c r="M1065" s="330"/>
      <c r="N1065" s="330"/>
      <c r="O1065" s="330"/>
      <c r="P1065" s="330"/>
      <c r="Q1065" s="330"/>
      <c r="R1065" s="330"/>
      <c r="S1065" s="330"/>
    </row>
    <row r="1066" spans="1:19">
      <c r="A1066" s="330"/>
      <c r="B1066" s="330"/>
      <c r="C1066" s="330"/>
      <c r="D1066" s="330"/>
      <c r="E1066" s="330"/>
      <c r="F1066" s="330"/>
      <c r="G1066" s="330"/>
      <c r="H1066" s="330"/>
      <c r="I1066" s="330"/>
      <c r="J1066" s="330"/>
      <c r="K1066" s="330"/>
      <c r="L1066" s="330"/>
      <c r="M1066" s="330"/>
      <c r="N1066" s="330"/>
      <c r="O1066" s="330"/>
      <c r="P1066" s="330"/>
      <c r="Q1066" s="330"/>
      <c r="R1066" s="330"/>
      <c r="S1066" s="330"/>
    </row>
    <row r="1067" spans="1:19">
      <c r="A1067" s="330"/>
      <c r="B1067" s="330"/>
      <c r="C1067" s="330"/>
      <c r="D1067" s="330"/>
      <c r="E1067" s="330"/>
      <c r="F1067" s="330"/>
      <c r="G1067" s="330"/>
      <c r="H1067" s="330"/>
      <c r="I1067" s="330"/>
      <c r="J1067" s="330"/>
      <c r="K1067" s="330"/>
      <c r="L1067" s="330"/>
      <c r="M1067" s="330"/>
      <c r="N1067" s="330"/>
      <c r="O1067" s="330"/>
      <c r="P1067" s="330"/>
      <c r="Q1067" s="330"/>
      <c r="R1067" s="330"/>
      <c r="S1067" s="330"/>
    </row>
    <row r="1068" spans="1:19">
      <c r="A1068" s="330"/>
      <c r="B1068" s="330"/>
      <c r="C1068" s="330"/>
      <c r="D1068" s="330"/>
      <c r="E1068" s="330"/>
      <c r="F1068" s="330"/>
      <c r="G1068" s="330"/>
      <c r="H1068" s="330"/>
      <c r="I1068" s="330"/>
      <c r="J1068" s="330"/>
      <c r="K1068" s="330"/>
      <c r="L1068" s="330"/>
      <c r="M1068" s="330"/>
      <c r="N1068" s="330"/>
      <c r="O1068" s="330"/>
      <c r="P1068" s="330"/>
      <c r="Q1068" s="330"/>
      <c r="R1068" s="330"/>
      <c r="S1068" s="330"/>
    </row>
    <row r="1069" spans="1:19">
      <c r="A1069" s="330"/>
      <c r="B1069" s="330"/>
      <c r="C1069" s="330"/>
      <c r="D1069" s="330"/>
      <c r="E1069" s="330"/>
      <c r="F1069" s="330"/>
      <c r="G1069" s="330"/>
      <c r="H1069" s="330"/>
      <c r="I1069" s="330"/>
      <c r="J1069" s="330"/>
      <c r="K1069" s="330"/>
      <c r="L1069" s="330"/>
      <c r="M1069" s="330"/>
      <c r="N1069" s="330"/>
      <c r="O1069" s="330"/>
      <c r="P1069" s="330"/>
      <c r="Q1069" s="330"/>
      <c r="R1069" s="330"/>
      <c r="S1069" s="330"/>
    </row>
    <row r="1070" spans="1:19">
      <c r="A1070" s="330"/>
      <c r="B1070" s="330"/>
      <c r="C1070" s="330"/>
      <c r="D1070" s="330"/>
      <c r="E1070" s="330"/>
      <c r="F1070" s="330"/>
      <c r="G1070" s="330"/>
      <c r="H1070" s="330"/>
      <c r="I1070" s="330"/>
      <c r="J1070" s="330"/>
      <c r="K1070" s="330"/>
      <c r="L1070" s="330"/>
      <c r="M1070" s="330"/>
      <c r="N1070" s="330"/>
      <c r="O1070" s="330"/>
      <c r="P1070" s="330"/>
      <c r="Q1070" s="330"/>
      <c r="R1070" s="330"/>
      <c r="S1070" s="330"/>
    </row>
    <row r="1071" spans="1:19">
      <c r="A1071" s="330"/>
      <c r="B1071" s="330"/>
      <c r="C1071" s="330"/>
      <c r="D1071" s="330"/>
      <c r="E1071" s="330"/>
      <c r="F1071" s="330"/>
      <c r="G1071" s="330"/>
      <c r="H1071" s="330"/>
      <c r="I1071" s="330"/>
      <c r="J1071" s="330"/>
      <c r="K1071" s="330"/>
      <c r="L1071" s="330"/>
      <c r="M1071" s="330"/>
      <c r="N1071" s="330"/>
      <c r="O1071" s="330"/>
      <c r="P1071" s="330"/>
      <c r="Q1071" s="330"/>
      <c r="R1071" s="330"/>
      <c r="S1071" s="330"/>
    </row>
    <row r="1072" spans="1:19">
      <c r="A1072" s="330"/>
      <c r="B1072" s="330"/>
      <c r="C1072" s="330"/>
      <c r="D1072" s="330"/>
      <c r="E1072" s="330"/>
      <c r="F1072" s="330"/>
      <c r="G1072" s="330"/>
      <c r="H1072" s="330"/>
      <c r="I1072" s="330"/>
      <c r="J1072" s="330"/>
      <c r="K1072" s="330"/>
      <c r="L1072" s="330"/>
      <c r="M1072" s="330"/>
      <c r="N1072" s="330"/>
      <c r="O1072" s="330"/>
      <c r="P1072" s="330"/>
      <c r="Q1072" s="330"/>
      <c r="R1072" s="330"/>
      <c r="S1072" s="330"/>
    </row>
    <row r="1073" spans="1:19">
      <c r="A1073" s="330"/>
      <c r="B1073" s="330"/>
      <c r="C1073" s="330"/>
      <c r="D1073" s="330"/>
      <c r="E1073" s="330"/>
      <c r="F1073" s="330"/>
      <c r="G1073" s="330"/>
      <c r="H1073" s="330"/>
      <c r="I1073" s="330"/>
      <c r="J1073" s="330"/>
      <c r="K1073" s="330"/>
      <c r="L1073" s="330"/>
      <c r="M1073" s="330"/>
      <c r="N1073" s="330"/>
      <c r="O1073" s="330"/>
      <c r="P1073" s="330"/>
      <c r="Q1073" s="330"/>
      <c r="R1073" s="330"/>
      <c r="S1073" s="330"/>
    </row>
    <row r="1074" spans="1:19">
      <c r="A1074" s="330"/>
      <c r="B1074" s="330"/>
      <c r="C1074" s="330"/>
      <c r="D1074" s="330"/>
      <c r="E1074" s="330"/>
      <c r="F1074" s="330"/>
      <c r="G1074" s="330"/>
      <c r="H1074" s="330"/>
      <c r="I1074" s="330"/>
      <c r="J1074" s="330"/>
      <c r="K1074" s="330"/>
      <c r="L1074" s="330"/>
      <c r="M1074" s="330"/>
      <c r="N1074" s="330"/>
      <c r="O1074" s="330"/>
      <c r="P1074" s="330"/>
      <c r="Q1074" s="330"/>
      <c r="R1074" s="330"/>
      <c r="S1074" s="330"/>
    </row>
    <row r="1075" spans="1:19">
      <c r="A1075" s="330"/>
      <c r="B1075" s="330"/>
      <c r="C1075" s="330"/>
      <c r="D1075" s="330"/>
      <c r="E1075" s="330"/>
      <c r="F1075" s="330"/>
      <c r="G1075" s="330"/>
      <c r="H1075" s="330"/>
      <c r="I1075" s="330"/>
      <c r="J1075" s="330"/>
      <c r="K1075" s="330"/>
      <c r="L1075" s="330"/>
      <c r="M1075" s="330"/>
      <c r="N1075" s="330"/>
      <c r="O1075" s="330"/>
      <c r="P1075" s="330"/>
      <c r="Q1075" s="330"/>
      <c r="R1075" s="330"/>
      <c r="S1075" s="330"/>
    </row>
    <row r="1076" spans="1:19">
      <c r="A1076" s="330"/>
      <c r="B1076" s="330"/>
      <c r="C1076" s="330"/>
      <c r="D1076" s="330"/>
      <c r="E1076" s="330"/>
      <c r="F1076" s="330"/>
      <c r="G1076" s="330"/>
      <c r="H1076" s="330"/>
      <c r="I1076" s="330"/>
      <c r="J1076" s="330"/>
      <c r="K1076" s="330"/>
      <c r="L1076" s="330"/>
      <c r="M1076" s="330"/>
      <c r="N1076" s="330"/>
      <c r="O1076" s="330"/>
      <c r="P1076" s="330"/>
      <c r="Q1076" s="330"/>
      <c r="R1076" s="330"/>
      <c r="S1076" s="330"/>
    </row>
    <row r="1077" spans="1:19">
      <c r="A1077" s="330"/>
      <c r="B1077" s="330"/>
      <c r="C1077" s="330"/>
      <c r="D1077" s="330"/>
      <c r="E1077" s="330"/>
      <c r="F1077" s="330"/>
      <c r="G1077" s="330"/>
      <c r="H1077" s="330"/>
      <c r="I1077" s="330"/>
      <c r="J1077" s="330"/>
      <c r="K1077" s="330"/>
      <c r="L1077" s="330"/>
      <c r="M1077" s="330"/>
      <c r="N1077" s="330"/>
      <c r="O1077" s="330"/>
      <c r="P1077" s="330"/>
      <c r="Q1077" s="330"/>
      <c r="R1077" s="330"/>
      <c r="S1077" s="330"/>
    </row>
    <row r="1078" spans="1:19">
      <c r="A1078" s="330"/>
      <c r="B1078" s="330"/>
      <c r="C1078" s="330"/>
      <c r="D1078" s="330"/>
      <c r="E1078" s="330"/>
      <c r="F1078" s="330"/>
      <c r="G1078" s="330"/>
      <c r="H1078" s="330"/>
      <c r="I1078" s="330"/>
      <c r="J1078" s="330"/>
      <c r="K1078" s="330"/>
      <c r="L1078" s="330"/>
      <c r="M1078" s="330"/>
      <c r="N1078" s="330"/>
      <c r="O1078" s="330"/>
      <c r="P1078" s="330"/>
      <c r="Q1078" s="330"/>
      <c r="R1078" s="330"/>
      <c r="S1078" s="330"/>
    </row>
    <row r="1079" spans="1:19">
      <c r="A1079" s="330"/>
      <c r="B1079" s="330"/>
      <c r="C1079" s="330"/>
      <c r="D1079" s="330"/>
      <c r="E1079" s="330"/>
      <c r="F1079" s="330"/>
      <c r="G1079" s="330"/>
      <c r="H1079" s="330"/>
      <c r="I1079" s="330"/>
      <c r="J1079" s="330"/>
      <c r="K1079" s="330"/>
      <c r="L1079" s="330"/>
      <c r="M1079" s="330"/>
      <c r="N1079" s="330"/>
      <c r="O1079" s="330"/>
      <c r="P1079" s="330"/>
      <c r="Q1079" s="330"/>
      <c r="R1079" s="330"/>
      <c r="S1079" s="330"/>
    </row>
    <row r="1080" spans="1:19">
      <c r="A1080" s="330"/>
      <c r="B1080" s="330"/>
      <c r="C1080" s="330"/>
      <c r="D1080" s="330"/>
      <c r="E1080" s="330"/>
      <c r="F1080" s="330"/>
      <c r="G1080" s="330"/>
      <c r="H1080" s="330"/>
      <c r="I1080" s="330"/>
      <c r="J1080" s="330"/>
      <c r="K1080" s="330"/>
      <c r="L1080" s="330"/>
      <c r="M1080" s="330"/>
      <c r="N1080" s="330"/>
      <c r="O1080" s="330"/>
      <c r="P1080" s="330"/>
      <c r="Q1080" s="330"/>
      <c r="R1080" s="330"/>
      <c r="S1080" s="330"/>
    </row>
    <row r="1081" spans="1:19">
      <c r="A1081" s="330"/>
      <c r="B1081" s="330"/>
      <c r="C1081" s="330"/>
      <c r="D1081" s="330"/>
      <c r="E1081" s="330"/>
      <c r="F1081" s="330"/>
      <c r="G1081" s="330"/>
      <c r="H1081" s="330"/>
      <c r="I1081" s="330"/>
      <c r="J1081" s="330"/>
      <c r="K1081" s="330"/>
      <c r="L1081" s="330"/>
      <c r="M1081" s="330"/>
      <c r="N1081" s="330"/>
      <c r="O1081" s="330"/>
      <c r="P1081" s="330"/>
      <c r="Q1081" s="330"/>
      <c r="R1081" s="330"/>
      <c r="S1081" s="330"/>
    </row>
    <row r="1082" spans="1:19">
      <c r="A1082" s="330"/>
      <c r="B1082" s="330"/>
      <c r="C1082" s="330"/>
      <c r="D1082" s="330"/>
      <c r="E1082" s="330"/>
      <c r="F1082" s="330"/>
      <c r="G1082" s="330"/>
      <c r="H1082" s="330"/>
      <c r="I1082" s="330"/>
      <c r="J1082" s="330"/>
      <c r="K1082" s="330"/>
      <c r="L1082" s="330"/>
      <c r="M1082" s="330"/>
      <c r="N1082" s="330"/>
      <c r="O1082" s="330"/>
      <c r="P1082" s="330"/>
      <c r="Q1082" s="330"/>
      <c r="R1082" s="330"/>
      <c r="S1082" s="330"/>
    </row>
    <row r="1083" spans="1:19">
      <c r="A1083" s="330"/>
      <c r="B1083" s="330"/>
      <c r="C1083" s="330"/>
      <c r="D1083" s="330"/>
      <c r="E1083" s="330"/>
      <c r="F1083" s="330"/>
      <c r="G1083" s="330"/>
      <c r="H1083" s="330"/>
      <c r="I1083" s="330"/>
      <c r="J1083" s="330"/>
      <c r="K1083" s="330"/>
      <c r="L1083" s="330"/>
      <c r="M1083" s="330"/>
      <c r="N1083" s="330"/>
      <c r="O1083" s="330"/>
      <c r="P1083" s="330"/>
      <c r="Q1083" s="330"/>
      <c r="R1083" s="330"/>
      <c r="S1083" s="330"/>
    </row>
    <row r="1084" spans="1:19">
      <c r="A1084" s="330"/>
      <c r="B1084" s="330"/>
      <c r="C1084" s="330"/>
      <c r="D1084" s="330"/>
      <c r="E1084" s="330"/>
      <c r="F1084" s="330"/>
      <c r="G1084" s="330"/>
      <c r="H1084" s="330"/>
      <c r="I1084" s="330"/>
      <c r="J1084" s="330"/>
      <c r="K1084" s="330"/>
      <c r="L1084" s="330"/>
      <c r="M1084" s="330"/>
      <c r="N1084" s="330"/>
      <c r="O1084" s="330"/>
      <c r="P1084" s="330"/>
      <c r="Q1084" s="330"/>
      <c r="R1084" s="330"/>
      <c r="S1084" s="330"/>
    </row>
    <row r="1085" spans="1:19">
      <c r="A1085" s="330"/>
      <c r="B1085" s="330"/>
      <c r="C1085" s="330"/>
      <c r="D1085" s="330"/>
      <c r="E1085" s="330"/>
      <c r="F1085" s="330"/>
      <c r="G1085" s="330"/>
      <c r="H1085" s="330"/>
      <c r="I1085" s="330"/>
      <c r="J1085" s="330"/>
      <c r="K1085" s="330"/>
      <c r="L1085" s="330"/>
      <c r="M1085" s="330"/>
      <c r="N1085" s="330"/>
      <c r="O1085" s="330"/>
      <c r="P1085" s="330"/>
      <c r="Q1085" s="330"/>
      <c r="R1085" s="330"/>
      <c r="S1085" s="330"/>
    </row>
    <row r="1086" spans="1:19">
      <c r="A1086" s="330"/>
      <c r="B1086" s="330"/>
      <c r="C1086" s="330"/>
      <c r="D1086" s="330"/>
      <c r="E1086" s="330"/>
      <c r="F1086" s="330"/>
      <c r="G1086" s="330"/>
      <c r="H1086" s="330"/>
      <c r="I1086" s="330"/>
      <c r="J1086" s="330"/>
      <c r="K1086" s="330"/>
      <c r="L1086" s="330"/>
      <c r="M1086" s="330"/>
      <c r="N1086" s="330"/>
      <c r="O1086" s="330"/>
      <c r="P1086" s="330"/>
      <c r="Q1086" s="330"/>
      <c r="R1086" s="330"/>
      <c r="S1086" s="330"/>
    </row>
    <row r="1087" spans="1:19">
      <c r="A1087" s="330"/>
      <c r="B1087" s="330"/>
      <c r="C1087" s="330"/>
      <c r="D1087" s="330"/>
      <c r="E1087" s="330"/>
      <c r="F1087" s="330"/>
      <c r="G1087" s="330"/>
      <c r="H1087" s="330"/>
      <c r="I1087" s="330"/>
      <c r="J1087" s="330"/>
      <c r="K1087" s="330"/>
      <c r="L1087" s="330"/>
      <c r="M1087" s="330"/>
      <c r="N1087" s="330"/>
      <c r="O1087" s="330"/>
      <c r="P1087" s="330"/>
      <c r="Q1087" s="330"/>
      <c r="R1087" s="330"/>
      <c r="S1087" s="330"/>
    </row>
    <row r="1088" spans="1:19">
      <c r="A1088" s="330"/>
      <c r="B1088" s="330"/>
      <c r="C1088" s="330"/>
      <c r="D1088" s="330"/>
      <c r="E1088" s="330"/>
      <c r="F1088" s="330"/>
      <c r="G1088" s="330"/>
      <c r="H1088" s="330"/>
      <c r="I1088" s="330"/>
      <c r="J1088" s="330"/>
      <c r="K1088" s="330"/>
      <c r="L1088" s="330"/>
      <c r="M1088" s="330"/>
      <c r="N1088" s="330"/>
      <c r="O1088" s="330"/>
      <c r="P1088" s="330"/>
      <c r="Q1088" s="330"/>
      <c r="R1088" s="330"/>
      <c r="S1088" s="330"/>
    </row>
    <row r="1089" spans="1:19">
      <c r="A1089" s="330"/>
      <c r="B1089" s="330"/>
      <c r="C1089" s="330"/>
      <c r="D1089" s="330"/>
      <c r="E1089" s="330"/>
      <c r="F1089" s="330"/>
      <c r="G1089" s="330"/>
      <c r="H1089" s="330"/>
      <c r="I1089" s="330"/>
      <c r="J1089" s="330"/>
      <c r="K1089" s="330"/>
      <c r="L1089" s="330"/>
      <c r="M1089" s="330"/>
      <c r="N1089" s="330"/>
      <c r="O1089" s="330"/>
      <c r="P1089" s="330"/>
      <c r="Q1089" s="330"/>
      <c r="R1089" s="330"/>
      <c r="S1089" s="330"/>
    </row>
    <row r="1090" spans="1:19">
      <c r="A1090" s="330"/>
      <c r="B1090" s="330"/>
      <c r="C1090" s="330"/>
      <c r="D1090" s="330"/>
      <c r="E1090" s="330"/>
      <c r="F1090" s="330"/>
      <c r="G1090" s="330"/>
      <c r="H1090" s="330"/>
      <c r="I1090" s="330"/>
      <c r="J1090" s="330"/>
      <c r="K1090" s="330"/>
      <c r="L1090" s="330"/>
      <c r="M1090" s="330"/>
      <c r="N1090" s="330"/>
      <c r="O1090" s="330"/>
      <c r="P1090" s="330"/>
      <c r="Q1090" s="330"/>
      <c r="R1090" s="330"/>
      <c r="S1090" s="330"/>
    </row>
    <row r="1091" spans="1:19">
      <c r="A1091" s="330"/>
      <c r="B1091" s="330"/>
      <c r="C1091" s="330"/>
      <c r="D1091" s="330"/>
      <c r="E1091" s="330"/>
      <c r="F1091" s="330"/>
      <c r="G1091" s="330"/>
      <c r="H1091" s="330"/>
      <c r="I1091" s="330"/>
      <c r="J1091" s="330"/>
      <c r="K1091" s="330"/>
      <c r="L1091" s="330"/>
      <c r="M1091" s="330"/>
      <c r="N1091" s="330"/>
      <c r="O1091" s="330"/>
      <c r="P1091" s="330"/>
      <c r="Q1091" s="330"/>
      <c r="R1091" s="330"/>
      <c r="S1091" s="330"/>
    </row>
    <row r="1092" spans="1:19">
      <c r="A1092" s="330"/>
      <c r="B1092" s="330"/>
      <c r="C1092" s="330"/>
      <c r="D1092" s="330"/>
      <c r="E1092" s="330"/>
      <c r="F1092" s="330"/>
      <c r="G1092" s="330"/>
      <c r="H1092" s="330"/>
      <c r="I1092" s="330"/>
      <c r="J1092" s="330"/>
      <c r="K1092" s="330"/>
      <c r="L1092" s="330"/>
      <c r="M1092" s="330"/>
      <c r="N1092" s="330"/>
      <c r="O1092" s="330"/>
      <c r="P1092" s="330"/>
      <c r="Q1092" s="330"/>
      <c r="R1092" s="330"/>
      <c r="S1092" s="330"/>
    </row>
    <row r="1093" spans="1:19">
      <c r="A1093" s="330"/>
      <c r="B1093" s="330"/>
      <c r="C1093" s="330"/>
      <c r="D1093" s="330"/>
      <c r="E1093" s="330"/>
      <c r="F1093" s="330"/>
      <c r="G1093" s="330"/>
      <c r="H1093" s="330"/>
      <c r="I1093" s="330"/>
      <c r="J1093" s="330"/>
      <c r="K1093" s="330"/>
      <c r="L1093" s="330"/>
      <c r="M1093" s="330"/>
      <c r="N1093" s="330"/>
      <c r="O1093" s="330"/>
      <c r="P1093" s="330"/>
      <c r="Q1093" s="330"/>
      <c r="R1093" s="330"/>
      <c r="S1093" s="330"/>
    </row>
    <row r="1094" spans="1:19">
      <c r="A1094" s="330"/>
      <c r="B1094" s="330"/>
      <c r="C1094" s="330"/>
      <c r="D1094" s="330"/>
      <c r="E1094" s="330"/>
      <c r="F1094" s="330"/>
      <c r="G1094" s="330"/>
      <c r="H1094" s="330"/>
      <c r="I1094" s="330"/>
      <c r="J1094" s="330"/>
      <c r="K1094" s="330"/>
      <c r="L1094" s="330"/>
      <c r="M1094" s="330"/>
      <c r="N1094" s="330"/>
      <c r="O1094" s="330"/>
      <c r="P1094" s="330"/>
      <c r="Q1094" s="330"/>
      <c r="R1094" s="330"/>
      <c r="S1094" s="330"/>
    </row>
    <row r="1095" spans="1:19">
      <c r="A1095" s="330"/>
      <c r="B1095" s="330"/>
      <c r="C1095" s="330"/>
      <c r="D1095" s="330"/>
      <c r="E1095" s="330"/>
      <c r="F1095" s="330"/>
      <c r="G1095" s="330"/>
      <c r="H1095" s="330"/>
      <c r="I1095" s="330"/>
      <c r="J1095" s="330"/>
      <c r="K1095" s="330"/>
      <c r="L1095" s="330"/>
      <c r="M1095" s="330"/>
      <c r="N1095" s="330"/>
      <c r="O1095" s="330"/>
      <c r="P1095" s="330"/>
      <c r="Q1095" s="330"/>
      <c r="R1095" s="330"/>
      <c r="S1095" s="330"/>
    </row>
    <row r="1096" spans="1:19">
      <c r="A1096" s="330"/>
      <c r="B1096" s="330"/>
      <c r="C1096" s="330"/>
      <c r="D1096" s="330"/>
      <c r="E1096" s="330"/>
      <c r="F1096" s="330"/>
      <c r="G1096" s="330"/>
      <c r="H1096" s="330"/>
      <c r="I1096" s="330"/>
      <c r="J1096" s="330"/>
      <c r="K1096" s="330"/>
      <c r="L1096" s="330"/>
      <c r="M1096" s="330"/>
      <c r="N1096" s="330"/>
      <c r="O1096" s="330"/>
      <c r="P1096" s="330"/>
      <c r="Q1096" s="330"/>
      <c r="R1096" s="330"/>
      <c r="S1096" s="330"/>
    </row>
    <row r="1097" spans="1:19">
      <c r="A1097" s="330"/>
      <c r="B1097" s="330"/>
      <c r="C1097" s="330"/>
      <c r="D1097" s="330"/>
      <c r="E1097" s="330"/>
      <c r="F1097" s="330"/>
      <c r="G1097" s="330"/>
      <c r="H1097" s="330"/>
      <c r="I1097" s="330"/>
      <c r="J1097" s="330"/>
      <c r="K1097" s="330"/>
      <c r="L1097" s="330"/>
      <c r="M1097" s="330"/>
      <c r="N1097" s="330"/>
      <c r="O1097" s="330"/>
      <c r="P1097" s="330"/>
      <c r="Q1097" s="330"/>
      <c r="R1097" s="330"/>
      <c r="S1097" s="330"/>
    </row>
    <row r="1098" spans="1:19">
      <c r="A1098" s="330"/>
      <c r="B1098" s="330"/>
      <c r="C1098" s="330"/>
      <c r="D1098" s="330"/>
      <c r="E1098" s="330"/>
      <c r="F1098" s="330"/>
      <c r="G1098" s="330"/>
      <c r="H1098" s="330"/>
      <c r="I1098" s="330"/>
      <c r="J1098" s="330"/>
      <c r="K1098" s="330"/>
      <c r="L1098" s="330"/>
      <c r="M1098" s="330"/>
      <c r="N1098" s="330"/>
      <c r="O1098" s="330"/>
      <c r="P1098" s="330"/>
      <c r="Q1098" s="330"/>
      <c r="R1098" s="330"/>
      <c r="S1098" s="330"/>
    </row>
    <row r="1099" spans="1:19">
      <c r="A1099" s="330"/>
      <c r="B1099" s="330"/>
      <c r="C1099" s="330"/>
      <c r="D1099" s="330"/>
      <c r="E1099" s="330"/>
      <c r="F1099" s="330"/>
      <c r="G1099" s="330"/>
      <c r="H1099" s="330"/>
      <c r="I1099" s="330"/>
      <c r="J1099" s="330"/>
      <c r="K1099" s="330"/>
      <c r="L1099" s="330"/>
      <c r="M1099" s="330"/>
      <c r="N1099" s="330"/>
      <c r="O1099" s="330"/>
      <c r="P1099" s="330"/>
      <c r="Q1099" s="330"/>
      <c r="R1099" s="330"/>
      <c r="S1099" s="330"/>
    </row>
    <row r="1100" spans="1:19">
      <c r="A1100" s="330"/>
      <c r="B1100" s="330"/>
      <c r="C1100" s="330"/>
      <c r="D1100" s="330"/>
      <c r="E1100" s="330"/>
      <c r="F1100" s="330"/>
      <c r="G1100" s="330"/>
      <c r="H1100" s="330"/>
      <c r="I1100" s="330"/>
      <c r="J1100" s="330"/>
      <c r="K1100" s="330"/>
      <c r="L1100" s="330"/>
      <c r="M1100" s="330"/>
      <c r="N1100" s="330"/>
      <c r="O1100" s="330"/>
      <c r="P1100" s="330"/>
      <c r="Q1100" s="330"/>
      <c r="R1100" s="330"/>
      <c r="S1100" s="330"/>
    </row>
    <row r="1101" spans="1:19">
      <c r="A1101" s="330"/>
      <c r="B1101" s="330"/>
      <c r="C1101" s="330"/>
      <c r="D1101" s="330"/>
      <c r="E1101" s="330"/>
      <c r="F1101" s="330"/>
      <c r="G1101" s="330"/>
      <c r="H1101" s="330"/>
      <c r="I1101" s="330"/>
      <c r="J1101" s="330"/>
      <c r="K1101" s="330"/>
      <c r="L1101" s="330"/>
      <c r="M1101" s="330"/>
      <c r="N1101" s="330"/>
      <c r="O1101" s="330"/>
      <c r="P1101" s="330"/>
      <c r="Q1101" s="330"/>
      <c r="R1101" s="330"/>
      <c r="S1101" s="330"/>
    </row>
    <row r="1102" spans="1:19">
      <c r="A1102" s="330"/>
      <c r="B1102" s="330"/>
      <c r="C1102" s="330"/>
      <c r="D1102" s="330"/>
      <c r="E1102" s="330"/>
      <c r="F1102" s="330"/>
      <c r="G1102" s="330"/>
      <c r="H1102" s="330"/>
      <c r="I1102" s="330"/>
      <c r="J1102" s="330"/>
      <c r="K1102" s="330"/>
      <c r="L1102" s="330"/>
      <c r="M1102" s="330"/>
      <c r="N1102" s="330"/>
      <c r="O1102" s="330"/>
      <c r="P1102" s="330"/>
      <c r="Q1102" s="330"/>
      <c r="R1102" s="330"/>
      <c r="S1102" s="330"/>
    </row>
    <row r="1103" spans="1:19">
      <c r="A1103" s="330"/>
      <c r="B1103" s="330"/>
      <c r="C1103" s="330"/>
      <c r="D1103" s="330"/>
      <c r="E1103" s="330"/>
      <c r="F1103" s="330"/>
      <c r="G1103" s="330"/>
      <c r="H1103" s="330"/>
      <c r="I1103" s="330"/>
      <c r="J1103" s="330"/>
      <c r="K1103" s="330"/>
      <c r="L1103" s="330"/>
      <c r="M1103" s="330"/>
      <c r="N1103" s="330"/>
      <c r="O1103" s="330"/>
      <c r="P1103" s="330"/>
      <c r="Q1103" s="330"/>
      <c r="R1103" s="330"/>
      <c r="S1103" s="330"/>
    </row>
    <row r="1104" spans="1:19">
      <c r="A1104" s="330"/>
      <c r="B1104" s="330"/>
      <c r="C1104" s="330"/>
      <c r="D1104" s="330"/>
      <c r="E1104" s="330"/>
      <c r="F1104" s="330"/>
      <c r="G1104" s="330"/>
      <c r="H1104" s="330"/>
      <c r="I1104" s="330"/>
      <c r="J1104" s="330"/>
      <c r="K1104" s="330"/>
      <c r="L1104" s="330"/>
      <c r="M1104" s="330"/>
      <c r="N1104" s="330"/>
      <c r="O1104" s="330"/>
      <c r="P1104" s="330"/>
      <c r="Q1104" s="330"/>
      <c r="R1104" s="330"/>
      <c r="S1104" s="330"/>
    </row>
    <row r="1105" spans="1:19">
      <c r="A1105" s="330"/>
      <c r="B1105" s="330"/>
      <c r="C1105" s="330"/>
      <c r="D1105" s="330"/>
      <c r="E1105" s="330"/>
      <c r="F1105" s="330"/>
      <c r="G1105" s="330"/>
      <c r="H1105" s="330"/>
      <c r="I1105" s="330"/>
      <c r="J1105" s="330"/>
      <c r="K1105" s="330"/>
      <c r="L1105" s="330"/>
      <c r="M1105" s="330"/>
      <c r="N1105" s="330"/>
      <c r="O1105" s="330"/>
      <c r="P1105" s="330"/>
      <c r="Q1105" s="330"/>
      <c r="R1105" s="330"/>
      <c r="S1105" s="330"/>
    </row>
    <row r="1106" spans="1:19">
      <c r="A1106" s="330"/>
      <c r="B1106" s="330"/>
      <c r="C1106" s="330"/>
      <c r="D1106" s="330"/>
      <c r="E1106" s="330"/>
      <c r="F1106" s="330"/>
      <c r="G1106" s="330"/>
      <c r="H1106" s="330"/>
      <c r="I1106" s="330"/>
      <c r="J1106" s="330"/>
      <c r="K1106" s="330"/>
      <c r="L1106" s="330"/>
      <c r="M1106" s="330"/>
      <c r="N1106" s="330"/>
      <c r="O1106" s="330"/>
      <c r="P1106" s="330"/>
      <c r="Q1106" s="330"/>
      <c r="R1106" s="330"/>
      <c r="S1106" s="330"/>
    </row>
    <row r="1107" spans="1:19">
      <c r="A1107" s="330"/>
      <c r="B1107" s="330"/>
      <c r="C1107" s="330"/>
      <c r="D1107" s="330"/>
      <c r="E1107" s="330"/>
      <c r="F1107" s="330"/>
      <c r="G1107" s="330"/>
      <c r="H1107" s="330"/>
      <c r="I1107" s="330"/>
      <c r="J1107" s="330"/>
      <c r="K1107" s="330"/>
      <c r="L1107" s="330"/>
      <c r="M1107" s="330"/>
      <c r="N1107" s="330"/>
      <c r="O1107" s="330"/>
      <c r="P1107" s="330"/>
      <c r="Q1107" s="330"/>
      <c r="R1107" s="330"/>
      <c r="S1107" s="330"/>
    </row>
    <row r="1108" spans="1:19">
      <c r="A1108" s="330"/>
      <c r="B1108" s="330"/>
      <c r="C1108" s="330"/>
      <c r="D1108" s="330"/>
      <c r="E1108" s="330"/>
      <c r="F1108" s="330"/>
      <c r="G1108" s="330"/>
      <c r="H1108" s="330"/>
      <c r="I1108" s="330"/>
      <c r="J1108" s="330"/>
      <c r="K1108" s="330"/>
      <c r="L1108" s="330"/>
      <c r="M1108" s="330"/>
      <c r="N1108" s="330"/>
      <c r="O1108" s="330"/>
      <c r="P1108" s="330"/>
      <c r="Q1108" s="330"/>
      <c r="R1108" s="330"/>
      <c r="S1108" s="330"/>
    </row>
    <row r="1109" spans="1:19">
      <c r="A1109" s="330"/>
      <c r="B1109" s="330"/>
      <c r="C1109" s="330"/>
      <c r="D1109" s="330"/>
      <c r="E1109" s="330"/>
      <c r="F1109" s="330"/>
      <c r="G1109" s="330"/>
      <c r="H1109" s="330"/>
      <c r="I1109" s="330"/>
      <c r="J1109" s="330"/>
      <c r="K1109" s="330"/>
      <c r="L1109" s="330"/>
      <c r="M1109" s="330"/>
      <c r="N1109" s="330"/>
      <c r="O1109" s="330"/>
      <c r="P1109" s="330"/>
      <c r="Q1109" s="330"/>
      <c r="R1109" s="330"/>
      <c r="S1109" s="330"/>
    </row>
    <row r="1110" spans="1:19">
      <c r="A1110" s="330"/>
      <c r="B1110" s="330"/>
      <c r="C1110" s="330"/>
      <c r="D1110" s="330"/>
      <c r="E1110" s="330"/>
      <c r="F1110" s="330"/>
      <c r="G1110" s="330"/>
      <c r="H1110" s="330"/>
      <c r="I1110" s="330"/>
      <c r="J1110" s="330"/>
      <c r="K1110" s="330"/>
      <c r="L1110" s="330"/>
      <c r="M1110" s="330"/>
      <c r="N1110" s="330"/>
      <c r="O1110" s="330"/>
      <c r="P1110" s="330"/>
      <c r="Q1110" s="330"/>
      <c r="R1110" s="330"/>
      <c r="S1110" s="330"/>
    </row>
    <row r="1111" spans="1:19">
      <c r="A1111" s="330"/>
      <c r="B1111" s="330"/>
      <c r="C1111" s="330"/>
      <c r="D1111" s="330"/>
      <c r="E1111" s="330"/>
      <c r="F1111" s="330"/>
      <c r="G1111" s="330"/>
      <c r="H1111" s="330"/>
      <c r="I1111" s="330"/>
      <c r="J1111" s="330"/>
      <c r="K1111" s="330"/>
      <c r="L1111" s="330"/>
      <c r="M1111" s="330"/>
      <c r="N1111" s="330"/>
      <c r="O1111" s="330"/>
      <c r="P1111" s="330"/>
      <c r="Q1111" s="330"/>
      <c r="R1111" s="330"/>
      <c r="S1111" s="330"/>
    </row>
    <row r="1112" spans="1:19">
      <c r="A1112" s="330"/>
      <c r="B1112" s="330"/>
      <c r="C1112" s="330"/>
      <c r="D1112" s="330"/>
      <c r="E1112" s="330"/>
      <c r="F1112" s="330"/>
      <c r="G1112" s="330"/>
      <c r="H1112" s="330"/>
      <c r="I1112" s="330"/>
      <c r="J1112" s="330"/>
      <c r="K1112" s="330"/>
      <c r="L1112" s="330"/>
      <c r="M1112" s="330"/>
      <c r="N1112" s="330"/>
      <c r="O1112" s="330"/>
      <c r="P1112" s="330"/>
      <c r="Q1112" s="330"/>
      <c r="R1112" s="330"/>
      <c r="S1112" s="330"/>
    </row>
    <row r="1113" spans="1:19">
      <c r="A1113" s="330"/>
      <c r="B1113" s="330"/>
      <c r="C1113" s="330"/>
      <c r="D1113" s="330"/>
      <c r="E1113" s="330"/>
      <c r="F1113" s="330"/>
      <c r="G1113" s="330"/>
      <c r="H1113" s="330"/>
      <c r="I1113" s="330"/>
      <c r="J1113" s="330"/>
      <c r="K1113" s="330"/>
      <c r="L1113" s="330"/>
      <c r="M1113" s="330"/>
      <c r="N1113" s="330"/>
      <c r="O1113" s="330"/>
      <c r="P1113" s="330"/>
      <c r="Q1113" s="330"/>
      <c r="R1113" s="330"/>
      <c r="S1113" s="330"/>
    </row>
    <row r="1114" spans="1:19">
      <c r="A1114" s="330"/>
      <c r="B1114" s="330"/>
      <c r="C1114" s="330"/>
      <c r="D1114" s="330"/>
      <c r="E1114" s="330"/>
      <c r="F1114" s="330"/>
      <c r="G1114" s="330"/>
      <c r="H1114" s="330"/>
      <c r="I1114" s="330"/>
      <c r="J1114" s="330"/>
      <c r="K1114" s="330"/>
      <c r="L1114" s="330"/>
      <c r="M1114" s="330"/>
      <c r="N1114" s="330"/>
      <c r="O1114" s="330"/>
      <c r="P1114" s="330"/>
      <c r="Q1114" s="330"/>
      <c r="R1114" s="330"/>
      <c r="S1114" s="330"/>
    </row>
    <row r="1115" spans="1:19">
      <c r="A1115" s="330"/>
      <c r="B1115" s="330"/>
      <c r="C1115" s="330"/>
      <c r="D1115" s="330"/>
      <c r="E1115" s="330"/>
      <c r="F1115" s="330"/>
      <c r="G1115" s="330"/>
      <c r="H1115" s="330"/>
      <c r="I1115" s="330"/>
      <c r="J1115" s="330"/>
      <c r="K1115" s="330"/>
      <c r="L1115" s="330"/>
      <c r="M1115" s="330"/>
      <c r="N1115" s="330"/>
      <c r="O1115" s="330"/>
      <c r="P1115" s="330"/>
      <c r="Q1115" s="330"/>
      <c r="R1115" s="330"/>
      <c r="S1115" s="330"/>
    </row>
    <row r="1116" spans="1:19">
      <c r="A1116" s="330"/>
      <c r="B1116" s="330"/>
      <c r="C1116" s="330"/>
      <c r="D1116" s="330"/>
      <c r="E1116" s="330"/>
      <c r="F1116" s="330"/>
      <c r="G1116" s="330"/>
      <c r="H1116" s="330"/>
      <c r="I1116" s="330"/>
      <c r="J1116" s="330"/>
      <c r="K1116" s="330"/>
      <c r="L1116" s="330"/>
      <c r="M1116" s="330"/>
      <c r="N1116" s="330"/>
      <c r="O1116" s="330"/>
      <c r="P1116" s="330"/>
      <c r="Q1116" s="330"/>
      <c r="R1116" s="330"/>
      <c r="S1116" s="330"/>
    </row>
    <row r="1117" spans="1:19">
      <c r="A1117" s="330"/>
      <c r="B1117" s="330"/>
      <c r="C1117" s="330"/>
      <c r="D1117" s="330"/>
      <c r="E1117" s="330"/>
      <c r="F1117" s="330"/>
      <c r="G1117" s="330"/>
      <c r="H1117" s="330"/>
      <c r="I1117" s="330"/>
      <c r="J1117" s="330"/>
      <c r="K1117" s="330"/>
      <c r="L1117" s="330"/>
      <c r="M1117" s="330"/>
      <c r="N1117" s="330"/>
      <c r="O1117" s="330"/>
      <c r="P1117" s="330"/>
      <c r="Q1117" s="330"/>
      <c r="R1117" s="330"/>
      <c r="S1117" s="330"/>
    </row>
    <row r="1118" spans="1:19">
      <c r="A1118" s="330"/>
      <c r="B1118" s="330"/>
      <c r="C1118" s="330"/>
      <c r="D1118" s="330"/>
      <c r="E1118" s="330"/>
      <c r="F1118" s="330"/>
      <c r="G1118" s="330"/>
      <c r="H1118" s="330"/>
      <c r="I1118" s="330"/>
      <c r="J1118" s="330"/>
      <c r="K1118" s="330"/>
      <c r="L1118" s="330"/>
      <c r="M1118" s="330"/>
      <c r="N1118" s="330"/>
      <c r="O1118" s="330"/>
      <c r="P1118" s="330"/>
      <c r="Q1118" s="330"/>
      <c r="R1118" s="330"/>
      <c r="S1118" s="330"/>
    </row>
    <row r="1119" spans="1:19">
      <c r="A1119" s="330"/>
      <c r="B1119" s="330"/>
      <c r="C1119" s="330"/>
      <c r="D1119" s="330"/>
      <c r="E1119" s="330"/>
      <c r="F1119" s="330"/>
      <c r="G1119" s="330"/>
      <c r="H1119" s="330"/>
      <c r="I1119" s="330"/>
      <c r="J1119" s="330"/>
      <c r="K1119" s="330"/>
      <c r="L1119" s="330"/>
      <c r="M1119" s="330"/>
      <c r="N1119" s="330"/>
      <c r="O1119" s="330"/>
      <c r="P1119" s="330"/>
      <c r="Q1119" s="330"/>
      <c r="R1119" s="330"/>
      <c r="S1119" s="330"/>
    </row>
    <row r="1120" spans="1:19">
      <c r="A1120" s="330"/>
      <c r="B1120" s="330"/>
      <c r="C1120" s="330"/>
      <c r="D1120" s="330"/>
      <c r="E1120" s="330"/>
      <c r="F1120" s="330"/>
      <c r="G1120" s="330"/>
      <c r="H1120" s="330"/>
      <c r="I1120" s="330"/>
      <c r="J1120" s="330"/>
      <c r="K1120" s="330"/>
      <c r="L1120" s="330"/>
      <c r="M1120" s="330"/>
      <c r="N1120" s="330"/>
      <c r="O1120" s="330"/>
      <c r="P1120" s="330"/>
      <c r="Q1120" s="330"/>
      <c r="R1120" s="330"/>
      <c r="S1120" s="330"/>
    </row>
    <row r="1121" spans="1:19">
      <c r="A1121" s="330"/>
      <c r="B1121" s="330"/>
      <c r="C1121" s="330"/>
      <c r="D1121" s="330"/>
      <c r="E1121" s="330"/>
      <c r="F1121" s="330"/>
      <c r="G1121" s="330"/>
      <c r="H1121" s="330"/>
      <c r="I1121" s="330"/>
      <c r="J1121" s="330"/>
      <c r="K1121" s="330"/>
      <c r="L1121" s="330"/>
      <c r="M1121" s="330"/>
      <c r="N1121" s="330"/>
      <c r="O1121" s="330"/>
      <c r="P1121" s="330"/>
      <c r="Q1121" s="330"/>
      <c r="R1121" s="330"/>
      <c r="S1121" s="330"/>
    </row>
    <row r="1122" spans="1:19">
      <c r="A1122" s="330"/>
      <c r="B1122" s="330"/>
      <c r="C1122" s="330"/>
      <c r="D1122" s="330"/>
      <c r="E1122" s="330"/>
      <c r="F1122" s="330"/>
      <c r="G1122" s="330"/>
      <c r="H1122" s="330"/>
      <c r="I1122" s="330"/>
      <c r="J1122" s="330"/>
      <c r="K1122" s="330"/>
      <c r="L1122" s="330"/>
      <c r="M1122" s="330"/>
      <c r="N1122" s="330"/>
      <c r="O1122" s="330"/>
      <c r="P1122" s="330"/>
      <c r="Q1122" s="330"/>
      <c r="R1122" s="330"/>
      <c r="S1122" s="330"/>
    </row>
    <row r="1123" spans="1:19">
      <c r="A1123" s="330"/>
      <c r="B1123" s="330"/>
      <c r="C1123" s="330"/>
      <c r="D1123" s="330"/>
      <c r="E1123" s="330"/>
      <c r="F1123" s="330"/>
      <c r="G1123" s="330"/>
      <c r="H1123" s="330"/>
      <c r="I1123" s="330"/>
      <c r="J1123" s="330"/>
      <c r="K1123" s="330"/>
      <c r="L1123" s="330"/>
      <c r="M1123" s="330"/>
      <c r="N1123" s="330"/>
      <c r="O1123" s="330"/>
      <c r="P1123" s="330"/>
      <c r="Q1123" s="330"/>
      <c r="R1123" s="330"/>
      <c r="S1123" s="330"/>
    </row>
    <row r="1124" spans="1:19">
      <c r="A1124" s="330"/>
      <c r="B1124" s="330"/>
      <c r="C1124" s="330"/>
      <c r="D1124" s="330"/>
      <c r="E1124" s="330"/>
      <c r="F1124" s="330"/>
      <c r="G1124" s="330"/>
      <c r="H1124" s="330"/>
      <c r="I1124" s="330"/>
      <c r="J1124" s="330"/>
      <c r="K1124" s="330"/>
      <c r="L1124" s="330"/>
      <c r="M1124" s="330"/>
      <c r="N1124" s="330"/>
      <c r="O1124" s="330"/>
      <c r="P1124" s="330"/>
      <c r="Q1124" s="330"/>
      <c r="R1124" s="330"/>
      <c r="S1124" s="330"/>
    </row>
    <row r="1125" spans="1:19">
      <c r="A1125" s="330"/>
      <c r="B1125" s="330"/>
      <c r="C1125" s="330"/>
      <c r="D1125" s="330"/>
      <c r="E1125" s="330"/>
      <c r="F1125" s="330"/>
      <c r="G1125" s="330"/>
      <c r="H1125" s="330"/>
      <c r="I1125" s="330"/>
      <c r="J1125" s="330"/>
      <c r="K1125" s="330"/>
      <c r="L1125" s="330"/>
      <c r="M1125" s="330"/>
      <c r="N1125" s="330"/>
      <c r="O1125" s="330"/>
      <c r="P1125" s="330"/>
      <c r="Q1125" s="330"/>
      <c r="R1125" s="330"/>
      <c r="S1125" s="330"/>
    </row>
    <row r="1126" spans="1:19">
      <c r="A1126" s="330"/>
      <c r="B1126" s="330"/>
      <c r="C1126" s="330"/>
      <c r="D1126" s="330"/>
      <c r="E1126" s="330"/>
      <c r="F1126" s="330"/>
      <c r="G1126" s="330"/>
      <c r="H1126" s="330"/>
      <c r="I1126" s="330"/>
      <c r="J1126" s="330"/>
      <c r="K1126" s="330"/>
      <c r="L1126" s="330"/>
      <c r="M1126" s="330"/>
      <c r="N1126" s="330"/>
      <c r="O1126" s="330"/>
      <c r="P1126" s="330"/>
      <c r="Q1126" s="330"/>
      <c r="R1126" s="330"/>
      <c r="S1126" s="330"/>
    </row>
    <row r="1127" spans="1:19">
      <c r="A1127" s="330"/>
      <c r="B1127" s="330"/>
      <c r="C1127" s="330"/>
      <c r="D1127" s="330"/>
      <c r="E1127" s="330"/>
      <c r="F1127" s="330"/>
      <c r="G1127" s="330"/>
      <c r="H1127" s="330"/>
      <c r="I1127" s="330"/>
      <c r="J1127" s="330"/>
      <c r="K1127" s="330"/>
      <c r="L1127" s="330"/>
      <c r="M1127" s="330"/>
      <c r="N1127" s="330"/>
      <c r="O1127" s="330"/>
      <c r="P1127" s="330"/>
      <c r="Q1127" s="330"/>
      <c r="R1127" s="330"/>
      <c r="S1127" s="330"/>
    </row>
    <row r="1128" spans="1:19">
      <c r="A1128" s="330"/>
      <c r="B1128" s="330"/>
      <c r="C1128" s="330"/>
      <c r="D1128" s="330"/>
      <c r="E1128" s="330"/>
      <c r="F1128" s="330"/>
      <c r="G1128" s="330"/>
      <c r="H1128" s="330"/>
      <c r="I1128" s="330"/>
      <c r="J1128" s="330"/>
      <c r="K1128" s="330"/>
      <c r="L1128" s="330"/>
      <c r="M1128" s="330"/>
      <c r="N1128" s="330"/>
      <c r="O1128" s="330"/>
      <c r="P1128" s="330"/>
      <c r="Q1128" s="330"/>
      <c r="R1128" s="330"/>
      <c r="S1128" s="330"/>
    </row>
    <row r="1129" spans="1:19">
      <c r="A1129" s="330"/>
      <c r="B1129" s="330"/>
      <c r="C1129" s="330"/>
      <c r="D1129" s="330"/>
      <c r="E1129" s="330"/>
      <c r="F1129" s="330"/>
      <c r="G1129" s="330"/>
      <c r="H1129" s="330"/>
      <c r="I1129" s="330"/>
      <c r="J1129" s="330"/>
      <c r="K1129" s="330"/>
      <c r="L1129" s="330"/>
      <c r="M1129" s="330"/>
      <c r="N1129" s="330"/>
      <c r="O1129" s="330"/>
      <c r="P1129" s="330"/>
      <c r="Q1129" s="330"/>
      <c r="R1129" s="330"/>
      <c r="S1129" s="330"/>
    </row>
    <row r="1130" spans="1:19">
      <c r="A1130" s="330"/>
      <c r="B1130" s="330"/>
      <c r="C1130" s="330"/>
      <c r="D1130" s="330"/>
      <c r="E1130" s="330"/>
      <c r="F1130" s="330"/>
      <c r="G1130" s="330"/>
      <c r="H1130" s="330"/>
      <c r="I1130" s="330"/>
      <c r="J1130" s="330"/>
      <c r="K1130" s="330"/>
      <c r="L1130" s="330"/>
      <c r="M1130" s="330"/>
      <c r="N1130" s="330"/>
      <c r="O1130" s="330"/>
      <c r="P1130" s="330"/>
      <c r="Q1130" s="330"/>
      <c r="R1130" s="330"/>
      <c r="S1130" s="330"/>
    </row>
    <row r="1131" spans="1:19">
      <c r="A1131" s="330"/>
      <c r="B1131" s="330"/>
      <c r="C1131" s="330"/>
      <c r="D1131" s="330"/>
      <c r="E1131" s="330"/>
      <c r="F1131" s="330"/>
      <c r="G1131" s="330"/>
      <c r="H1131" s="330"/>
      <c r="I1131" s="330"/>
      <c r="J1131" s="330"/>
      <c r="K1131" s="330"/>
      <c r="L1131" s="330"/>
      <c r="M1131" s="330"/>
      <c r="N1131" s="330"/>
      <c r="O1131" s="330"/>
      <c r="P1131" s="330"/>
      <c r="Q1131" s="330"/>
      <c r="R1131" s="330"/>
      <c r="S1131" s="330"/>
    </row>
    <row r="1132" spans="1:19">
      <c r="A1132" s="330"/>
      <c r="B1132" s="330"/>
      <c r="C1132" s="330"/>
      <c r="D1132" s="330"/>
      <c r="E1132" s="330"/>
      <c r="F1132" s="330"/>
      <c r="G1132" s="330"/>
      <c r="H1132" s="330"/>
      <c r="I1132" s="330"/>
      <c r="J1132" s="330"/>
      <c r="K1132" s="330"/>
      <c r="L1132" s="330"/>
      <c r="M1132" s="330"/>
      <c r="N1132" s="330"/>
      <c r="O1132" s="330"/>
      <c r="P1132" s="330"/>
      <c r="Q1132" s="330"/>
      <c r="R1132" s="330"/>
      <c r="S1132" s="330"/>
    </row>
    <row r="1133" spans="1:19">
      <c r="A1133" s="330"/>
      <c r="B1133" s="330"/>
      <c r="C1133" s="330"/>
      <c r="D1133" s="330"/>
      <c r="E1133" s="330"/>
      <c r="F1133" s="330"/>
      <c r="G1133" s="330"/>
      <c r="H1133" s="330"/>
      <c r="I1133" s="330"/>
      <c r="J1133" s="330"/>
      <c r="K1133" s="330"/>
      <c r="L1133" s="330"/>
      <c r="M1133" s="330"/>
      <c r="N1133" s="330"/>
      <c r="O1133" s="330"/>
      <c r="P1133" s="330"/>
      <c r="Q1133" s="330"/>
      <c r="R1133" s="330"/>
      <c r="S1133" s="330"/>
    </row>
    <row r="1134" spans="1:19">
      <c r="A1134" s="330"/>
      <c r="B1134" s="330"/>
      <c r="C1134" s="330"/>
      <c r="D1134" s="330"/>
      <c r="E1134" s="330"/>
      <c r="F1134" s="330"/>
      <c r="G1134" s="330"/>
      <c r="H1134" s="330"/>
      <c r="I1134" s="330"/>
      <c r="J1134" s="330"/>
      <c r="K1134" s="330"/>
      <c r="L1134" s="330"/>
      <c r="M1134" s="330"/>
      <c r="N1134" s="330"/>
      <c r="O1134" s="330"/>
      <c r="P1134" s="330"/>
      <c r="Q1134" s="330"/>
      <c r="R1134" s="330"/>
      <c r="S1134" s="330"/>
    </row>
    <row r="1135" spans="1:19">
      <c r="A1135" s="330"/>
      <c r="B1135" s="330"/>
      <c r="C1135" s="330"/>
      <c r="D1135" s="330"/>
      <c r="E1135" s="330"/>
      <c r="F1135" s="330"/>
      <c r="G1135" s="330"/>
      <c r="H1135" s="330"/>
      <c r="I1135" s="330"/>
      <c r="J1135" s="330"/>
      <c r="K1135" s="330"/>
      <c r="L1135" s="330"/>
      <c r="M1135" s="330"/>
      <c r="N1135" s="330"/>
      <c r="O1135" s="330"/>
      <c r="P1135" s="330"/>
      <c r="Q1135" s="330"/>
      <c r="R1135" s="330"/>
      <c r="S1135" s="330"/>
    </row>
    <row r="1136" spans="1:19">
      <c r="A1136" s="330"/>
      <c r="B1136" s="330"/>
      <c r="C1136" s="330"/>
      <c r="D1136" s="330"/>
      <c r="E1136" s="330"/>
      <c r="F1136" s="330"/>
      <c r="G1136" s="330"/>
      <c r="H1136" s="330"/>
      <c r="I1136" s="330"/>
      <c r="J1136" s="330"/>
      <c r="K1136" s="330"/>
      <c r="L1136" s="330"/>
      <c r="M1136" s="330"/>
      <c r="N1136" s="330"/>
      <c r="O1136" s="330"/>
      <c r="P1136" s="330"/>
      <c r="Q1136" s="330"/>
      <c r="R1136" s="330"/>
      <c r="S1136" s="330"/>
    </row>
    <row r="1137" spans="1:19">
      <c r="A1137" s="330"/>
      <c r="B1137" s="330"/>
      <c r="C1137" s="330"/>
      <c r="D1137" s="330"/>
      <c r="E1137" s="330"/>
      <c r="F1137" s="330"/>
      <c r="G1137" s="330"/>
      <c r="H1137" s="330"/>
      <c r="I1137" s="330"/>
      <c r="J1137" s="330"/>
      <c r="K1137" s="330"/>
      <c r="L1137" s="330"/>
      <c r="M1137" s="330"/>
      <c r="N1137" s="330"/>
      <c r="O1137" s="330"/>
      <c r="P1137" s="330"/>
      <c r="Q1137" s="330"/>
      <c r="R1137" s="330"/>
      <c r="S1137" s="330"/>
    </row>
    <row r="1138" spans="1:19">
      <c r="A1138" s="330"/>
      <c r="B1138" s="330"/>
      <c r="C1138" s="330"/>
      <c r="D1138" s="330"/>
      <c r="E1138" s="330"/>
      <c r="F1138" s="330"/>
      <c r="G1138" s="330"/>
      <c r="H1138" s="330"/>
      <c r="I1138" s="330"/>
      <c r="J1138" s="330"/>
      <c r="K1138" s="330"/>
      <c r="L1138" s="330"/>
      <c r="M1138" s="330"/>
      <c r="N1138" s="330"/>
      <c r="O1138" s="330"/>
      <c r="P1138" s="330"/>
      <c r="Q1138" s="330"/>
      <c r="R1138" s="330"/>
      <c r="S1138" s="330"/>
    </row>
    <row r="1139" spans="1:19">
      <c r="A1139" s="330"/>
      <c r="B1139" s="330"/>
      <c r="C1139" s="330"/>
      <c r="D1139" s="330"/>
      <c r="E1139" s="330"/>
      <c r="F1139" s="330"/>
      <c r="G1139" s="330"/>
      <c r="H1139" s="330"/>
      <c r="I1139" s="330"/>
      <c r="J1139" s="330"/>
      <c r="K1139" s="330"/>
      <c r="L1139" s="330"/>
      <c r="M1139" s="330"/>
      <c r="N1139" s="330"/>
      <c r="O1139" s="330"/>
      <c r="P1139" s="330"/>
      <c r="Q1139" s="330"/>
      <c r="R1139" s="330"/>
      <c r="S1139" s="330"/>
    </row>
    <row r="1140" spans="1:19">
      <c r="A1140" s="330"/>
      <c r="B1140" s="330"/>
      <c r="C1140" s="330"/>
      <c r="D1140" s="330"/>
      <c r="E1140" s="330"/>
      <c r="F1140" s="330"/>
      <c r="G1140" s="330"/>
      <c r="H1140" s="330"/>
      <c r="I1140" s="330"/>
      <c r="J1140" s="330"/>
      <c r="K1140" s="330"/>
      <c r="L1140" s="330"/>
      <c r="M1140" s="330"/>
      <c r="N1140" s="330"/>
      <c r="O1140" s="330"/>
      <c r="P1140" s="330"/>
      <c r="Q1140" s="330"/>
      <c r="R1140" s="330"/>
      <c r="S1140" s="330"/>
    </row>
    <row r="1141" spans="1:19">
      <c r="A1141" s="330"/>
      <c r="B1141" s="330"/>
      <c r="C1141" s="330"/>
      <c r="D1141" s="330"/>
      <c r="E1141" s="330"/>
      <c r="F1141" s="330"/>
      <c r="G1141" s="330"/>
      <c r="H1141" s="330"/>
      <c r="I1141" s="330"/>
      <c r="J1141" s="330"/>
      <c r="K1141" s="330"/>
      <c r="L1141" s="330"/>
      <c r="M1141" s="330"/>
      <c r="N1141" s="330"/>
      <c r="O1141" s="330"/>
      <c r="P1141" s="330"/>
      <c r="Q1141" s="330"/>
      <c r="R1141" s="330"/>
      <c r="S1141" s="330"/>
    </row>
    <row r="1142" spans="1:19">
      <c r="A1142" s="330"/>
      <c r="B1142" s="330"/>
      <c r="C1142" s="330"/>
      <c r="D1142" s="330"/>
      <c r="E1142" s="330"/>
      <c r="F1142" s="330"/>
      <c r="G1142" s="330"/>
      <c r="H1142" s="330"/>
      <c r="I1142" s="330"/>
      <c r="J1142" s="330"/>
      <c r="K1142" s="330"/>
      <c r="L1142" s="330"/>
      <c r="M1142" s="330"/>
      <c r="N1142" s="330"/>
      <c r="O1142" s="330"/>
      <c r="P1142" s="330"/>
      <c r="Q1142" s="330"/>
      <c r="R1142" s="330"/>
      <c r="S1142" s="330"/>
    </row>
    <row r="1143" spans="1:19">
      <c r="A1143" s="330"/>
      <c r="B1143" s="330"/>
      <c r="C1143" s="330"/>
      <c r="D1143" s="330"/>
      <c r="E1143" s="330"/>
      <c r="F1143" s="330"/>
      <c r="G1143" s="330"/>
      <c r="H1143" s="330"/>
      <c r="I1143" s="330"/>
      <c r="J1143" s="330"/>
      <c r="K1143" s="330"/>
      <c r="L1143" s="330"/>
      <c r="M1143" s="330"/>
      <c r="N1143" s="330"/>
      <c r="O1143" s="330"/>
      <c r="P1143" s="330"/>
      <c r="Q1143" s="330"/>
      <c r="R1143" s="330"/>
      <c r="S1143" s="330"/>
    </row>
    <row r="1144" spans="1:19">
      <c r="A1144" s="330"/>
      <c r="B1144" s="330"/>
      <c r="C1144" s="330"/>
      <c r="D1144" s="330"/>
      <c r="E1144" s="330"/>
      <c r="F1144" s="330"/>
      <c r="G1144" s="330"/>
      <c r="H1144" s="330"/>
      <c r="I1144" s="330"/>
      <c r="J1144" s="330"/>
      <c r="K1144" s="330"/>
      <c r="L1144" s="330"/>
      <c r="M1144" s="330"/>
      <c r="N1144" s="330"/>
      <c r="O1144" s="330"/>
      <c r="P1144" s="330"/>
      <c r="Q1144" s="330"/>
      <c r="R1144" s="330"/>
      <c r="S1144" s="330"/>
    </row>
    <row r="1145" spans="1:19">
      <c r="A1145" s="330"/>
      <c r="B1145" s="330"/>
      <c r="C1145" s="330"/>
      <c r="D1145" s="330"/>
      <c r="E1145" s="330"/>
      <c r="F1145" s="330"/>
      <c r="G1145" s="330"/>
      <c r="H1145" s="330"/>
      <c r="I1145" s="330"/>
      <c r="J1145" s="330"/>
      <c r="K1145" s="330"/>
      <c r="L1145" s="330"/>
      <c r="M1145" s="330"/>
      <c r="N1145" s="330"/>
      <c r="O1145" s="330"/>
      <c r="P1145" s="330"/>
      <c r="Q1145" s="330"/>
      <c r="R1145" s="330"/>
      <c r="S1145" s="330"/>
    </row>
    <row r="1146" spans="1:19">
      <c r="A1146" s="330"/>
      <c r="B1146" s="330"/>
      <c r="C1146" s="330"/>
      <c r="D1146" s="330"/>
      <c r="E1146" s="330"/>
      <c r="F1146" s="330"/>
      <c r="G1146" s="330"/>
      <c r="H1146" s="330"/>
      <c r="I1146" s="330"/>
      <c r="J1146" s="330"/>
      <c r="K1146" s="330"/>
      <c r="L1146" s="330"/>
      <c r="M1146" s="330"/>
      <c r="N1146" s="330"/>
      <c r="O1146" s="330"/>
      <c r="P1146" s="330"/>
      <c r="Q1146" s="330"/>
      <c r="R1146" s="330"/>
      <c r="S1146" s="330"/>
    </row>
    <row r="1147" spans="1:19">
      <c r="A1147" s="330"/>
      <c r="B1147" s="330"/>
      <c r="C1147" s="330"/>
      <c r="D1147" s="330"/>
      <c r="E1147" s="330"/>
      <c r="F1147" s="330"/>
      <c r="G1147" s="330"/>
      <c r="H1147" s="330"/>
      <c r="I1147" s="330"/>
      <c r="J1147" s="330"/>
      <c r="K1147" s="330"/>
      <c r="L1147" s="330"/>
      <c r="M1147" s="330"/>
      <c r="N1147" s="330"/>
      <c r="O1147" s="330"/>
      <c r="P1147" s="330"/>
      <c r="Q1147" s="330"/>
      <c r="R1147" s="330"/>
      <c r="S1147" s="330"/>
    </row>
    <row r="1148" spans="1:19">
      <c r="A1148" s="330"/>
      <c r="B1148" s="330"/>
      <c r="C1148" s="330"/>
      <c r="D1148" s="330"/>
      <c r="E1148" s="330"/>
      <c r="F1148" s="330"/>
      <c r="G1148" s="330"/>
      <c r="H1148" s="330"/>
      <c r="I1148" s="330"/>
      <c r="J1148" s="330"/>
      <c r="K1148" s="330"/>
      <c r="L1148" s="330"/>
      <c r="M1148" s="330"/>
      <c r="N1148" s="330"/>
      <c r="O1148" s="330"/>
      <c r="P1148" s="330"/>
      <c r="Q1148" s="330"/>
      <c r="R1148" s="330"/>
      <c r="S1148" s="330"/>
    </row>
    <row r="1149" spans="1:19">
      <c r="A1149" s="330"/>
      <c r="B1149" s="330"/>
      <c r="C1149" s="330"/>
      <c r="D1149" s="330"/>
      <c r="E1149" s="330"/>
      <c r="F1149" s="330"/>
      <c r="G1149" s="330"/>
      <c r="H1149" s="330"/>
      <c r="I1149" s="330"/>
      <c r="J1149" s="330"/>
      <c r="K1149" s="330"/>
      <c r="L1149" s="330"/>
      <c r="M1149" s="330"/>
      <c r="N1149" s="330"/>
      <c r="O1149" s="330"/>
      <c r="P1149" s="330"/>
      <c r="Q1149" s="330"/>
      <c r="R1149" s="330"/>
      <c r="S1149" s="330"/>
    </row>
    <row r="1150" spans="1:19">
      <c r="A1150" s="330"/>
      <c r="B1150" s="330"/>
      <c r="C1150" s="330"/>
      <c r="D1150" s="330"/>
      <c r="E1150" s="330"/>
      <c r="F1150" s="330"/>
      <c r="G1150" s="330"/>
      <c r="H1150" s="330"/>
      <c r="I1150" s="330"/>
      <c r="J1150" s="330"/>
      <c r="K1150" s="330"/>
      <c r="L1150" s="330"/>
      <c r="M1150" s="330"/>
      <c r="N1150" s="330"/>
      <c r="O1150" s="330"/>
      <c r="P1150" s="330"/>
      <c r="Q1150" s="330"/>
      <c r="R1150" s="330"/>
      <c r="S1150" s="330"/>
    </row>
    <row r="1151" spans="1:19">
      <c r="A1151" s="330"/>
      <c r="B1151" s="330"/>
      <c r="C1151" s="330"/>
      <c r="D1151" s="330"/>
      <c r="E1151" s="330"/>
      <c r="F1151" s="330"/>
      <c r="G1151" s="330"/>
      <c r="H1151" s="330"/>
      <c r="I1151" s="330"/>
      <c r="J1151" s="330"/>
      <c r="K1151" s="330"/>
      <c r="L1151" s="330"/>
      <c r="M1151" s="330"/>
      <c r="N1151" s="330"/>
      <c r="O1151" s="330"/>
      <c r="P1151" s="330"/>
      <c r="Q1151" s="330"/>
      <c r="R1151" s="330"/>
      <c r="S1151" s="330"/>
    </row>
    <row r="1152" spans="1:19">
      <c r="A1152" s="330"/>
      <c r="B1152" s="330"/>
      <c r="C1152" s="330"/>
      <c r="D1152" s="330"/>
      <c r="E1152" s="330"/>
      <c r="F1152" s="330"/>
      <c r="G1152" s="330"/>
      <c r="H1152" s="330"/>
      <c r="I1152" s="330"/>
      <c r="J1152" s="330"/>
      <c r="K1152" s="330"/>
      <c r="L1152" s="330"/>
      <c r="M1152" s="330"/>
      <c r="N1152" s="330"/>
      <c r="O1152" s="330"/>
      <c r="P1152" s="330"/>
      <c r="Q1152" s="330"/>
      <c r="R1152" s="330"/>
      <c r="S1152" s="330"/>
    </row>
    <row r="1153" spans="1:19">
      <c r="A1153" s="330"/>
      <c r="B1153" s="330"/>
      <c r="C1153" s="330"/>
      <c r="D1153" s="330"/>
      <c r="E1153" s="330"/>
      <c r="F1153" s="330"/>
      <c r="G1153" s="330"/>
      <c r="H1153" s="330"/>
      <c r="I1153" s="330"/>
      <c r="J1153" s="330"/>
      <c r="K1153" s="330"/>
      <c r="L1153" s="330"/>
      <c r="M1153" s="330"/>
      <c r="N1153" s="330"/>
      <c r="O1153" s="330"/>
      <c r="P1153" s="330"/>
      <c r="Q1153" s="330"/>
      <c r="R1153" s="330"/>
      <c r="S1153" s="330"/>
    </row>
    <row r="1154" spans="1:19">
      <c r="A1154" s="330"/>
      <c r="B1154" s="330"/>
      <c r="C1154" s="330"/>
      <c r="D1154" s="330"/>
      <c r="E1154" s="330"/>
      <c r="F1154" s="330"/>
      <c r="G1154" s="330"/>
      <c r="H1154" s="330"/>
      <c r="I1154" s="330"/>
      <c r="J1154" s="330"/>
      <c r="K1154" s="330"/>
      <c r="L1154" s="330"/>
      <c r="M1154" s="330"/>
      <c r="N1154" s="330"/>
      <c r="O1154" s="330"/>
      <c r="P1154" s="330"/>
      <c r="Q1154" s="330"/>
      <c r="R1154" s="330"/>
      <c r="S1154" s="330"/>
    </row>
    <row r="1155" spans="1:19">
      <c r="A1155" s="330"/>
      <c r="B1155" s="330"/>
      <c r="C1155" s="330"/>
      <c r="D1155" s="330"/>
      <c r="E1155" s="330"/>
      <c r="F1155" s="330"/>
      <c r="G1155" s="330"/>
      <c r="H1155" s="330"/>
      <c r="I1155" s="330"/>
      <c r="J1155" s="330"/>
      <c r="K1155" s="330"/>
      <c r="L1155" s="330"/>
      <c r="M1155" s="330"/>
      <c r="N1155" s="330"/>
      <c r="O1155" s="330"/>
      <c r="P1155" s="330"/>
      <c r="Q1155" s="330"/>
      <c r="R1155" s="330"/>
      <c r="S1155" s="330"/>
    </row>
    <row r="1156" spans="1:19">
      <c r="A1156" s="330"/>
      <c r="B1156" s="330"/>
      <c r="C1156" s="330"/>
      <c r="D1156" s="330"/>
      <c r="E1156" s="330"/>
      <c r="F1156" s="330"/>
      <c r="G1156" s="330"/>
      <c r="H1156" s="330"/>
      <c r="I1156" s="330"/>
      <c r="J1156" s="330"/>
      <c r="K1156" s="330"/>
      <c r="L1156" s="330"/>
      <c r="M1156" s="330"/>
      <c r="N1156" s="330"/>
      <c r="O1156" s="330"/>
      <c r="P1156" s="330"/>
      <c r="Q1156" s="330"/>
      <c r="R1156" s="330"/>
      <c r="S1156" s="330"/>
    </row>
    <row r="1157" spans="1:19">
      <c r="A1157" s="330"/>
      <c r="B1157" s="330"/>
      <c r="C1157" s="330"/>
      <c r="D1157" s="330"/>
      <c r="E1157" s="330"/>
      <c r="F1157" s="330"/>
      <c r="G1157" s="330"/>
      <c r="H1157" s="330"/>
      <c r="I1157" s="330"/>
      <c r="J1157" s="330"/>
      <c r="K1157" s="330"/>
      <c r="L1157" s="330"/>
      <c r="M1157" s="330"/>
      <c r="N1157" s="330"/>
      <c r="O1157" s="330"/>
      <c r="P1157" s="330"/>
      <c r="Q1157" s="330"/>
      <c r="R1157" s="330"/>
      <c r="S1157" s="330"/>
    </row>
    <row r="1158" spans="1:19">
      <c r="A1158" s="330"/>
      <c r="B1158" s="330"/>
      <c r="C1158" s="330"/>
      <c r="D1158" s="330"/>
      <c r="E1158" s="330"/>
      <c r="F1158" s="330"/>
      <c r="G1158" s="330"/>
      <c r="H1158" s="330"/>
      <c r="I1158" s="330"/>
      <c r="J1158" s="330"/>
      <c r="K1158" s="330"/>
      <c r="L1158" s="330"/>
      <c r="M1158" s="330"/>
      <c r="N1158" s="330"/>
      <c r="O1158" s="330"/>
      <c r="P1158" s="330"/>
      <c r="Q1158" s="330"/>
      <c r="R1158" s="330"/>
      <c r="S1158" s="330"/>
    </row>
    <row r="1159" spans="1:19">
      <c r="A1159" s="330"/>
      <c r="B1159" s="330"/>
      <c r="C1159" s="330"/>
      <c r="D1159" s="330"/>
      <c r="E1159" s="330"/>
      <c r="F1159" s="330"/>
      <c r="G1159" s="330"/>
      <c r="H1159" s="330"/>
      <c r="I1159" s="330"/>
      <c r="J1159" s="330"/>
      <c r="K1159" s="330"/>
      <c r="L1159" s="330"/>
      <c r="M1159" s="330"/>
      <c r="N1159" s="330"/>
      <c r="O1159" s="330"/>
      <c r="P1159" s="330"/>
      <c r="Q1159" s="330"/>
      <c r="R1159" s="330"/>
      <c r="S1159" s="330"/>
    </row>
    <row r="1160" spans="1:19">
      <c r="A1160" s="330"/>
      <c r="B1160" s="330"/>
      <c r="C1160" s="330"/>
      <c r="D1160" s="330"/>
      <c r="E1160" s="330"/>
      <c r="F1160" s="330"/>
      <c r="G1160" s="330"/>
      <c r="H1160" s="330"/>
      <c r="I1160" s="330"/>
      <c r="J1160" s="330"/>
      <c r="K1160" s="330"/>
      <c r="L1160" s="330"/>
      <c r="M1160" s="330"/>
      <c r="N1160" s="330"/>
      <c r="O1160" s="330"/>
      <c r="P1160" s="330"/>
      <c r="Q1160" s="330"/>
      <c r="R1160" s="330"/>
      <c r="S1160" s="330"/>
    </row>
    <row r="1161" spans="1:19">
      <c r="A1161" s="330"/>
      <c r="B1161" s="330"/>
      <c r="C1161" s="330"/>
      <c r="D1161" s="330"/>
      <c r="E1161" s="330"/>
      <c r="F1161" s="330"/>
      <c r="G1161" s="330"/>
      <c r="H1161" s="330"/>
      <c r="I1161" s="330"/>
      <c r="J1161" s="330"/>
      <c r="K1161" s="330"/>
      <c r="L1161" s="330"/>
      <c r="M1161" s="330"/>
      <c r="N1161" s="330"/>
      <c r="O1161" s="330"/>
      <c r="P1161" s="330"/>
      <c r="Q1161" s="330"/>
      <c r="R1161" s="330"/>
      <c r="S1161" s="330"/>
    </row>
    <row r="1162" spans="1:19">
      <c r="A1162" s="330"/>
      <c r="B1162" s="330"/>
      <c r="C1162" s="330"/>
      <c r="D1162" s="330"/>
      <c r="E1162" s="330"/>
      <c r="F1162" s="330"/>
      <c r="G1162" s="330"/>
      <c r="H1162" s="330"/>
      <c r="I1162" s="330"/>
      <c r="J1162" s="330"/>
      <c r="K1162" s="330"/>
      <c r="L1162" s="330"/>
      <c r="M1162" s="330"/>
      <c r="N1162" s="330"/>
      <c r="O1162" s="330"/>
      <c r="P1162" s="330"/>
      <c r="Q1162" s="330"/>
      <c r="R1162" s="330"/>
      <c r="S1162" s="330"/>
    </row>
    <row r="1163" spans="1:19">
      <c r="A1163" s="330"/>
      <c r="B1163" s="330"/>
      <c r="C1163" s="330"/>
      <c r="D1163" s="330"/>
      <c r="E1163" s="330"/>
      <c r="F1163" s="330"/>
      <c r="G1163" s="330"/>
      <c r="H1163" s="330"/>
      <c r="I1163" s="330"/>
      <c r="J1163" s="330"/>
      <c r="K1163" s="330"/>
      <c r="L1163" s="330"/>
      <c r="M1163" s="330"/>
      <c r="N1163" s="330"/>
      <c r="O1163" s="330"/>
      <c r="P1163" s="330"/>
      <c r="Q1163" s="330"/>
      <c r="R1163" s="330"/>
      <c r="S1163" s="330"/>
    </row>
    <row r="1164" spans="1:19">
      <c r="A1164" s="330"/>
      <c r="B1164" s="330"/>
      <c r="C1164" s="330"/>
      <c r="D1164" s="330"/>
      <c r="E1164" s="330"/>
      <c r="F1164" s="330"/>
      <c r="G1164" s="330"/>
      <c r="H1164" s="330"/>
      <c r="I1164" s="330"/>
      <c r="J1164" s="330"/>
      <c r="K1164" s="330"/>
      <c r="L1164" s="330"/>
      <c r="M1164" s="330"/>
      <c r="N1164" s="330"/>
      <c r="O1164" s="330"/>
      <c r="P1164" s="330"/>
      <c r="Q1164" s="330"/>
      <c r="R1164" s="330"/>
      <c r="S1164" s="330"/>
    </row>
    <row r="1165" spans="1:19">
      <c r="A1165" s="330"/>
      <c r="B1165" s="330"/>
      <c r="C1165" s="330"/>
      <c r="D1165" s="330"/>
      <c r="E1165" s="330"/>
      <c r="F1165" s="330"/>
      <c r="G1165" s="330"/>
      <c r="H1165" s="330"/>
      <c r="I1165" s="330"/>
      <c r="J1165" s="330"/>
      <c r="K1165" s="330"/>
      <c r="L1165" s="330"/>
      <c r="M1165" s="330"/>
      <c r="N1165" s="330"/>
      <c r="O1165" s="330"/>
      <c r="P1165" s="330"/>
      <c r="Q1165" s="330"/>
      <c r="R1165" s="330"/>
      <c r="S1165" s="330"/>
    </row>
    <row r="1166" spans="1:19">
      <c r="A1166" s="330"/>
      <c r="B1166" s="330"/>
      <c r="C1166" s="330"/>
      <c r="D1166" s="330"/>
      <c r="E1166" s="330"/>
      <c r="F1166" s="330"/>
      <c r="G1166" s="330"/>
      <c r="H1166" s="330"/>
      <c r="I1166" s="330"/>
      <c r="J1166" s="330"/>
      <c r="K1166" s="330"/>
      <c r="L1166" s="330"/>
      <c r="M1166" s="330"/>
      <c r="N1166" s="330"/>
      <c r="O1166" s="330"/>
      <c r="P1166" s="330"/>
      <c r="Q1166" s="330"/>
      <c r="R1166" s="330"/>
      <c r="S1166" s="330"/>
    </row>
    <row r="1167" spans="1:19">
      <c r="A1167" s="330"/>
      <c r="B1167" s="330"/>
      <c r="C1167" s="330"/>
      <c r="D1167" s="330"/>
      <c r="E1167" s="330"/>
      <c r="F1167" s="330"/>
      <c r="G1167" s="330"/>
      <c r="H1167" s="330"/>
      <c r="I1167" s="330"/>
      <c r="J1167" s="330"/>
      <c r="K1167" s="330"/>
      <c r="L1167" s="330"/>
      <c r="M1167" s="330"/>
      <c r="N1167" s="330"/>
      <c r="O1167" s="330"/>
      <c r="P1167" s="330"/>
      <c r="Q1167" s="330"/>
      <c r="R1167" s="330"/>
      <c r="S1167" s="330"/>
    </row>
    <row r="1168" spans="1:19">
      <c r="A1168" s="330"/>
      <c r="B1168" s="330"/>
      <c r="C1168" s="330"/>
      <c r="D1168" s="330"/>
      <c r="E1168" s="330"/>
      <c r="F1168" s="330"/>
      <c r="G1168" s="330"/>
      <c r="H1168" s="330"/>
      <c r="I1168" s="330"/>
      <c r="J1168" s="330"/>
      <c r="K1168" s="330"/>
      <c r="L1168" s="330"/>
      <c r="M1168" s="330"/>
      <c r="N1168" s="330"/>
      <c r="O1168" s="330"/>
      <c r="P1168" s="330"/>
      <c r="Q1168" s="330"/>
      <c r="R1168" s="330"/>
      <c r="S1168" s="330"/>
    </row>
    <row r="1169" spans="1:19">
      <c r="A1169" s="330"/>
      <c r="B1169" s="330"/>
      <c r="C1169" s="330"/>
      <c r="D1169" s="330"/>
      <c r="E1169" s="330"/>
      <c r="F1169" s="330"/>
      <c r="G1169" s="330"/>
      <c r="H1169" s="330"/>
      <c r="I1169" s="330"/>
      <c r="J1169" s="330"/>
      <c r="K1169" s="330"/>
      <c r="L1169" s="330"/>
      <c r="M1169" s="330"/>
      <c r="N1169" s="330"/>
      <c r="O1169" s="330"/>
      <c r="P1169" s="330"/>
      <c r="Q1169" s="330"/>
      <c r="R1169" s="330"/>
      <c r="S1169" s="330"/>
    </row>
    <row r="1170" spans="1:19">
      <c r="A1170" s="330"/>
      <c r="B1170" s="330"/>
      <c r="C1170" s="330"/>
      <c r="D1170" s="330"/>
      <c r="E1170" s="330"/>
      <c r="F1170" s="330"/>
      <c r="G1170" s="330"/>
      <c r="H1170" s="330"/>
      <c r="I1170" s="330"/>
      <c r="J1170" s="330"/>
      <c r="K1170" s="330"/>
      <c r="L1170" s="330"/>
      <c r="M1170" s="330"/>
      <c r="N1170" s="330"/>
      <c r="O1170" s="330"/>
      <c r="P1170" s="330"/>
      <c r="Q1170" s="330"/>
      <c r="R1170" s="330"/>
      <c r="S1170" s="330"/>
    </row>
    <row r="1171" spans="1:19">
      <c r="A1171" s="330"/>
      <c r="B1171" s="330"/>
      <c r="C1171" s="330"/>
      <c r="D1171" s="330"/>
      <c r="E1171" s="330"/>
      <c r="F1171" s="330"/>
      <c r="G1171" s="330"/>
      <c r="H1171" s="330"/>
      <c r="I1171" s="330"/>
      <c r="J1171" s="330"/>
      <c r="K1171" s="330"/>
      <c r="L1171" s="330"/>
      <c r="M1171" s="330"/>
      <c r="N1171" s="330"/>
      <c r="O1171" s="330"/>
      <c r="P1171" s="330"/>
      <c r="Q1171" s="330"/>
      <c r="R1171" s="330"/>
      <c r="S1171" s="330"/>
    </row>
    <row r="1172" spans="1:19">
      <c r="A1172" s="330"/>
      <c r="B1172" s="330"/>
      <c r="C1172" s="330"/>
      <c r="D1172" s="330"/>
      <c r="E1172" s="330"/>
      <c r="F1172" s="330"/>
      <c r="G1172" s="330"/>
      <c r="H1172" s="330"/>
      <c r="I1172" s="330"/>
      <c r="J1172" s="330"/>
      <c r="K1172" s="330"/>
      <c r="L1172" s="330"/>
      <c r="M1172" s="330"/>
      <c r="N1172" s="330"/>
      <c r="O1172" s="330"/>
      <c r="P1172" s="330"/>
      <c r="Q1172" s="330"/>
      <c r="R1172" s="330"/>
      <c r="S1172" s="330"/>
    </row>
    <row r="1173" spans="1:19">
      <c r="A1173" s="330"/>
      <c r="B1173" s="330"/>
      <c r="C1173" s="330"/>
      <c r="D1173" s="330"/>
      <c r="E1173" s="330"/>
      <c r="F1173" s="330"/>
      <c r="G1173" s="330"/>
      <c r="H1173" s="330"/>
      <c r="I1173" s="330"/>
      <c r="J1173" s="330"/>
      <c r="K1173" s="330"/>
      <c r="L1173" s="330"/>
      <c r="M1173" s="330"/>
      <c r="N1173" s="330"/>
      <c r="O1173" s="330"/>
      <c r="P1173" s="330"/>
      <c r="Q1173" s="330"/>
      <c r="R1173" s="330"/>
      <c r="S1173" s="330"/>
    </row>
    <row r="1174" spans="1:19">
      <c r="A1174" s="330"/>
      <c r="B1174" s="330"/>
      <c r="C1174" s="330"/>
      <c r="D1174" s="330"/>
      <c r="E1174" s="330"/>
      <c r="F1174" s="330"/>
      <c r="G1174" s="330"/>
      <c r="H1174" s="330"/>
      <c r="I1174" s="330"/>
      <c r="J1174" s="330"/>
      <c r="K1174" s="330"/>
      <c r="L1174" s="330"/>
      <c r="M1174" s="330"/>
      <c r="N1174" s="330"/>
      <c r="O1174" s="330"/>
      <c r="P1174" s="330"/>
      <c r="Q1174" s="330"/>
      <c r="R1174" s="330"/>
      <c r="S1174" s="330"/>
    </row>
    <row r="1175" spans="1:19">
      <c r="A1175" s="330"/>
      <c r="B1175" s="330"/>
      <c r="C1175" s="330"/>
      <c r="D1175" s="330"/>
      <c r="E1175" s="330"/>
      <c r="F1175" s="330"/>
      <c r="G1175" s="330"/>
      <c r="H1175" s="330"/>
      <c r="I1175" s="330"/>
      <c r="J1175" s="330"/>
      <c r="K1175" s="330"/>
      <c r="L1175" s="330"/>
      <c r="M1175" s="330"/>
      <c r="N1175" s="330"/>
      <c r="O1175" s="330"/>
      <c r="P1175" s="330"/>
      <c r="Q1175" s="330"/>
      <c r="R1175" s="330"/>
      <c r="S1175" s="330"/>
    </row>
    <row r="1176" spans="1:19">
      <c r="A1176" s="330"/>
      <c r="B1176" s="330"/>
      <c r="C1176" s="330"/>
      <c r="D1176" s="330"/>
      <c r="E1176" s="330"/>
      <c r="F1176" s="330"/>
      <c r="G1176" s="330"/>
      <c r="H1176" s="330"/>
      <c r="I1176" s="330"/>
      <c r="J1176" s="330"/>
      <c r="K1176" s="330"/>
      <c r="L1176" s="330"/>
      <c r="M1176" s="330"/>
      <c r="N1176" s="330"/>
      <c r="O1176" s="330"/>
      <c r="P1176" s="330"/>
      <c r="Q1176" s="330"/>
      <c r="R1176" s="330"/>
      <c r="S1176" s="330"/>
    </row>
    <row r="1177" spans="1:19">
      <c r="A1177" s="330"/>
      <c r="B1177" s="330"/>
      <c r="C1177" s="330"/>
      <c r="D1177" s="330"/>
      <c r="E1177" s="330"/>
      <c r="F1177" s="330"/>
      <c r="G1177" s="330"/>
      <c r="H1177" s="330"/>
      <c r="I1177" s="330"/>
      <c r="J1177" s="330"/>
      <c r="K1177" s="330"/>
      <c r="L1177" s="330"/>
      <c r="M1177" s="330"/>
      <c r="N1177" s="330"/>
      <c r="O1177" s="330"/>
      <c r="P1177" s="330"/>
      <c r="Q1177" s="330"/>
      <c r="R1177" s="330"/>
      <c r="S1177" s="330"/>
    </row>
    <row r="1178" spans="1:19">
      <c r="A1178" s="330"/>
      <c r="B1178" s="330"/>
      <c r="C1178" s="330"/>
      <c r="D1178" s="330"/>
      <c r="E1178" s="330"/>
      <c r="F1178" s="330"/>
      <c r="G1178" s="330"/>
      <c r="H1178" s="330"/>
      <c r="I1178" s="330"/>
      <c r="J1178" s="330"/>
      <c r="K1178" s="330"/>
      <c r="L1178" s="330"/>
      <c r="M1178" s="330"/>
      <c r="N1178" s="330"/>
      <c r="O1178" s="330"/>
      <c r="P1178" s="330"/>
      <c r="Q1178" s="330"/>
      <c r="R1178" s="330"/>
      <c r="S1178" s="330"/>
    </row>
    <row r="1179" spans="1:19">
      <c r="A1179" s="330"/>
      <c r="B1179" s="330"/>
      <c r="C1179" s="330"/>
      <c r="D1179" s="330"/>
      <c r="E1179" s="330"/>
      <c r="F1179" s="330"/>
      <c r="G1179" s="330"/>
      <c r="H1179" s="330"/>
      <c r="I1179" s="330"/>
      <c r="J1179" s="330"/>
      <c r="K1179" s="330"/>
      <c r="L1179" s="330"/>
      <c r="M1179" s="330"/>
      <c r="N1179" s="330"/>
      <c r="O1179" s="330"/>
      <c r="P1179" s="330"/>
      <c r="Q1179" s="330"/>
      <c r="R1179" s="330"/>
      <c r="S1179" s="330"/>
    </row>
    <row r="1180" spans="1:19">
      <c r="A1180" s="330"/>
      <c r="B1180" s="330"/>
      <c r="C1180" s="330"/>
      <c r="D1180" s="330"/>
      <c r="E1180" s="330"/>
      <c r="F1180" s="330"/>
      <c r="G1180" s="330"/>
      <c r="H1180" s="330"/>
      <c r="I1180" s="330"/>
      <c r="J1180" s="330"/>
      <c r="K1180" s="330"/>
      <c r="L1180" s="330"/>
      <c r="M1180" s="330"/>
      <c r="N1180" s="330"/>
      <c r="O1180" s="330"/>
      <c r="P1180" s="330"/>
      <c r="Q1180" s="330"/>
      <c r="R1180" s="330"/>
      <c r="S1180" s="330"/>
    </row>
    <row r="1181" spans="1:19">
      <c r="A1181" s="330"/>
      <c r="B1181" s="330"/>
      <c r="C1181" s="330"/>
      <c r="D1181" s="330"/>
      <c r="E1181" s="330"/>
      <c r="F1181" s="330"/>
      <c r="G1181" s="330"/>
      <c r="H1181" s="330"/>
      <c r="I1181" s="330"/>
      <c r="J1181" s="330"/>
      <c r="K1181" s="330"/>
      <c r="L1181" s="330"/>
      <c r="M1181" s="330"/>
      <c r="N1181" s="330"/>
      <c r="O1181" s="330"/>
      <c r="P1181" s="330"/>
      <c r="Q1181" s="330"/>
      <c r="R1181" s="330"/>
      <c r="S1181" s="330"/>
    </row>
    <row r="1182" spans="1:19">
      <c r="A1182" s="330"/>
      <c r="B1182" s="330"/>
      <c r="C1182" s="330"/>
      <c r="D1182" s="330"/>
      <c r="E1182" s="330"/>
      <c r="F1182" s="330"/>
      <c r="G1182" s="330"/>
      <c r="H1182" s="330"/>
      <c r="I1182" s="330"/>
      <c r="J1182" s="330"/>
      <c r="K1182" s="330"/>
      <c r="L1182" s="330"/>
      <c r="M1182" s="330"/>
      <c r="N1182" s="330"/>
      <c r="O1182" s="330"/>
      <c r="P1182" s="330"/>
      <c r="Q1182" s="330"/>
      <c r="R1182" s="330"/>
      <c r="S1182" s="330"/>
    </row>
    <row r="1183" spans="1:19">
      <c r="A1183" s="330"/>
      <c r="B1183" s="330"/>
      <c r="C1183" s="330"/>
      <c r="D1183" s="330"/>
      <c r="E1183" s="330"/>
      <c r="F1183" s="330"/>
      <c r="G1183" s="330"/>
      <c r="H1183" s="330"/>
      <c r="I1183" s="330"/>
      <c r="J1183" s="330"/>
      <c r="K1183" s="330"/>
      <c r="L1183" s="330"/>
      <c r="M1183" s="330"/>
      <c r="N1183" s="330"/>
      <c r="O1183" s="330"/>
      <c r="P1183" s="330"/>
      <c r="Q1183" s="330"/>
      <c r="R1183" s="330"/>
      <c r="S1183" s="330"/>
    </row>
    <row r="1184" spans="1:19">
      <c r="A1184" s="330"/>
      <c r="B1184" s="330"/>
      <c r="C1184" s="330"/>
      <c r="D1184" s="330"/>
      <c r="E1184" s="330"/>
      <c r="F1184" s="330"/>
      <c r="G1184" s="330"/>
      <c r="H1184" s="330"/>
      <c r="I1184" s="330"/>
      <c r="J1184" s="330"/>
      <c r="K1184" s="330"/>
      <c r="L1184" s="330"/>
      <c r="M1184" s="330"/>
      <c r="N1184" s="330"/>
      <c r="O1184" s="330"/>
      <c r="P1184" s="330"/>
      <c r="Q1184" s="330"/>
      <c r="R1184" s="330"/>
      <c r="S1184" s="330"/>
    </row>
    <row r="1185" spans="1:19">
      <c r="A1185" s="330"/>
      <c r="B1185" s="330"/>
      <c r="C1185" s="330"/>
      <c r="D1185" s="330"/>
      <c r="E1185" s="330"/>
      <c r="F1185" s="330"/>
      <c r="G1185" s="330"/>
      <c r="H1185" s="330"/>
      <c r="I1185" s="330"/>
      <c r="J1185" s="330"/>
      <c r="K1185" s="330"/>
      <c r="L1185" s="330"/>
      <c r="M1185" s="330"/>
      <c r="N1185" s="330"/>
      <c r="O1185" s="330"/>
      <c r="P1185" s="330"/>
      <c r="Q1185" s="330"/>
      <c r="R1185" s="330"/>
      <c r="S1185" s="330"/>
    </row>
    <row r="1186" spans="1:19">
      <c r="A1186" s="330"/>
      <c r="B1186" s="330"/>
      <c r="C1186" s="330"/>
      <c r="D1186" s="330"/>
      <c r="E1186" s="330"/>
      <c r="F1186" s="330"/>
      <c r="G1186" s="330"/>
      <c r="H1186" s="330"/>
      <c r="I1186" s="330"/>
      <c r="J1186" s="330"/>
      <c r="K1186" s="330"/>
      <c r="L1186" s="330"/>
      <c r="M1186" s="330"/>
      <c r="N1186" s="330"/>
      <c r="O1186" s="330"/>
      <c r="P1186" s="330"/>
      <c r="Q1186" s="330"/>
      <c r="R1186" s="330"/>
      <c r="S1186" s="330"/>
    </row>
    <row r="1187" spans="1:19">
      <c r="A1187" s="330"/>
      <c r="B1187" s="330"/>
      <c r="C1187" s="330"/>
      <c r="D1187" s="330"/>
      <c r="E1187" s="330"/>
      <c r="F1187" s="330"/>
      <c r="G1187" s="330"/>
      <c r="H1187" s="330"/>
      <c r="I1187" s="330"/>
      <c r="J1187" s="330"/>
      <c r="K1187" s="330"/>
      <c r="L1187" s="330"/>
      <c r="M1187" s="330"/>
      <c r="N1187" s="330"/>
      <c r="O1187" s="330"/>
      <c r="P1187" s="330"/>
      <c r="Q1187" s="330"/>
      <c r="R1187" s="330"/>
      <c r="S1187" s="330"/>
    </row>
    <row r="1188" spans="1:19">
      <c r="A1188" s="330"/>
      <c r="B1188" s="330"/>
      <c r="C1188" s="330"/>
      <c r="D1188" s="330"/>
      <c r="E1188" s="330"/>
      <c r="F1188" s="330"/>
      <c r="G1188" s="330"/>
      <c r="H1188" s="330"/>
      <c r="I1188" s="330"/>
      <c r="J1188" s="330"/>
      <c r="K1188" s="330"/>
      <c r="L1188" s="330"/>
      <c r="M1188" s="330"/>
      <c r="N1188" s="330"/>
      <c r="O1188" s="330"/>
      <c r="P1188" s="330"/>
      <c r="Q1188" s="330"/>
      <c r="R1188" s="330"/>
      <c r="S1188" s="330"/>
    </row>
    <row r="1189" spans="1:19">
      <c r="A1189" s="330"/>
      <c r="B1189" s="330"/>
      <c r="C1189" s="330"/>
      <c r="D1189" s="330"/>
      <c r="E1189" s="330"/>
      <c r="F1189" s="330"/>
      <c r="G1189" s="330"/>
      <c r="H1189" s="330"/>
      <c r="I1189" s="330"/>
      <c r="J1189" s="330"/>
      <c r="K1189" s="330"/>
      <c r="L1189" s="330"/>
      <c r="M1189" s="330"/>
      <c r="N1189" s="330"/>
      <c r="O1189" s="330"/>
      <c r="P1189" s="330"/>
      <c r="Q1189" s="330"/>
      <c r="R1189" s="330"/>
      <c r="S1189" s="330"/>
    </row>
    <row r="1190" spans="1:19">
      <c r="A1190" s="330"/>
      <c r="B1190" s="330"/>
      <c r="C1190" s="330"/>
      <c r="D1190" s="330"/>
      <c r="E1190" s="330"/>
      <c r="F1190" s="330"/>
      <c r="G1190" s="330"/>
      <c r="H1190" s="330"/>
      <c r="I1190" s="330"/>
      <c r="J1190" s="330"/>
      <c r="K1190" s="330"/>
      <c r="L1190" s="330"/>
      <c r="M1190" s="330"/>
      <c r="N1190" s="330"/>
      <c r="O1190" s="330"/>
      <c r="P1190" s="330"/>
      <c r="Q1190" s="330"/>
      <c r="R1190" s="330"/>
      <c r="S1190" s="330"/>
    </row>
    <row r="1191" spans="1:19">
      <c r="A1191" s="330"/>
      <c r="B1191" s="330"/>
      <c r="C1191" s="330"/>
      <c r="D1191" s="330"/>
      <c r="E1191" s="330"/>
      <c r="F1191" s="330"/>
      <c r="G1191" s="330"/>
      <c r="H1191" s="330"/>
      <c r="I1191" s="330"/>
      <c r="J1191" s="330"/>
      <c r="K1191" s="330"/>
      <c r="L1191" s="330"/>
      <c r="M1191" s="330"/>
      <c r="N1191" s="330"/>
      <c r="O1191" s="330"/>
      <c r="P1191" s="330"/>
      <c r="Q1191" s="330"/>
      <c r="R1191" s="330"/>
      <c r="S1191" s="330"/>
    </row>
    <row r="1192" spans="1:19">
      <c r="A1192" s="330"/>
      <c r="B1192" s="330"/>
      <c r="C1192" s="330"/>
      <c r="D1192" s="330"/>
      <c r="E1192" s="330"/>
      <c r="F1192" s="330"/>
      <c r="G1192" s="330"/>
      <c r="H1192" s="330"/>
      <c r="I1192" s="330"/>
      <c r="J1192" s="330"/>
      <c r="K1192" s="330"/>
      <c r="L1192" s="330"/>
      <c r="M1192" s="330"/>
      <c r="N1192" s="330"/>
      <c r="O1192" s="330"/>
      <c r="P1192" s="330"/>
      <c r="Q1192" s="330"/>
      <c r="R1192" s="330"/>
      <c r="S1192" s="330"/>
    </row>
    <row r="1193" spans="1:19">
      <c r="A1193" s="330"/>
      <c r="B1193" s="330"/>
      <c r="C1193" s="330"/>
      <c r="D1193" s="330"/>
      <c r="E1193" s="330"/>
      <c r="F1193" s="330"/>
      <c r="G1193" s="330"/>
      <c r="H1193" s="330"/>
      <c r="I1193" s="330"/>
      <c r="J1193" s="330"/>
      <c r="K1193" s="330"/>
      <c r="L1193" s="330"/>
      <c r="M1193" s="330"/>
      <c r="N1193" s="330"/>
      <c r="O1193" s="330"/>
      <c r="P1193" s="330"/>
      <c r="Q1193" s="330"/>
      <c r="R1193" s="330"/>
      <c r="S1193" s="330"/>
    </row>
    <row r="1194" spans="1:19">
      <c r="A1194" s="330"/>
      <c r="B1194" s="330"/>
      <c r="C1194" s="330"/>
      <c r="D1194" s="330"/>
      <c r="E1194" s="330"/>
      <c r="F1194" s="330"/>
      <c r="G1194" s="330"/>
      <c r="H1194" s="330"/>
      <c r="I1194" s="330"/>
      <c r="J1194" s="330"/>
      <c r="K1194" s="330"/>
      <c r="L1194" s="330"/>
      <c r="M1194" s="330"/>
      <c r="N1194" s="330"/>
      <c r="O1194" s="330"/>
      <c r="P1194" s="330"/>
      <c r="Q1194" s="330"/>
      <c r="R1194" s="330"/>
      <c r="S1194" s="330"/>
    </row>
    <row r="1195" spans="1:19">
      <c r="A1195" s="330"/>
      <c r="B1195" s="330"/>
      <c r="C1195" s="330"/>
      <c r="D1195" s="330"/>
      <c r="E1195" s="330"/>
      <c r="F1195" s="330"/>
      <c r="G1195" s="330"/>
      <c r="H1195" s="330"/>
      <c r="I1195" s="330"/>
      <c r="J1195" s="330"/>
      <c r="K1195" s="330"/>
      <c r="L1195" s="330"/>
      <c r="M1195" s="330"/>
      <c r="N1195" s="330"/>
      <c r="O1195" s="330"/>
      <c r="P1195" s="330"/>
      <c r="Q1195" s="330"/>
      <c r="R1195" s="330"/>
      <c r="S1195" s="330"/>
    </row>
    <row r="1196" spans="1:19">
      <c r="A1196" s="330"/>
      <c r="B1196" s="330"/>
      <c r="C1196" s="330"/>
      <c r="D1196" s="330"/>
      <c r="E1196" s="330"/>
      <c r="F1196" s="330"/>
      <c r="G1196" s="330"/>
      <c r="H1196" s="330"/>
      <c r="I1196" s="330"/>
      <c r="J1196" s="330"/>
      <c r="K1196" s="330"/>
      <c r="L1196" s="330"/>
      <c r="M1196" s="330"/>
      <c r="N1196" s="330"/>
      <c r="O1196" s="330"/>
      <c r="P1196" s="330"/>
      <c r="Q1196" s="330"/>
      <c r="R1196" s="330"/>
      <c r="S1196" s="330"/>
    </row>
    <row r="1197" spans="1:19">
      <c r="A1197" s="330"/>
      <c r="B1197" s="330"/>
      <c r="C1197" s="330"/>
      <c r="D1197" s="330"/>
      <c r="E1197" s="330"/>
      <c r="F1197" s="330"/>
      <c r="G1197" s="330"/>
      <c r="H1197" s="330"/>
      <c r="I1197" s="330"/>
      <c r="J1197" s="330"/>
      <c r="K1197" s="330"/>
      <c r="L1197" s="330"/>
      <c r="M1197" s="330"/>
      <c r="N1197" s="330"/>
      <c r="O1197" s="330"/>
      <c r="P1197" s="330"/>
      <c r="Q1197" s="330"/>
      <c r="R1197" s="330"/>
      <c r="S1197" s="330"/>
    </row>
    <row r="1198" spans="1:19">
      <c r="A1198" s="330"/>
      <c r="B1198" s="330"/>
      <c r="C1198" s="330"/>
      <c r="D1198" s="330"/>
      <c r="E1198" s="330"/>
      <c r="F1198" s="330"/>
      <c r="G1198" s="330"/>
      <c r="H1198" s="330"/>
      <c r="I1198" s="330"/>
      <c r="J1198" s="330"/>
      <c r="K1198" s="330"/>
      <c r="L1198" s="330"/>
      <c r="M1198" s="330"/>
      <c r="N1198" s="330"/>
      <c r="O1198" s="330"/>
      <c r="P1198" s="330"/>
      <c r="Q1198" s="330"/>
      <c r="R1198" s="330"/>
      <c r="S1198" s="330"/>
    </row>
    <row r="1199" spans="1:19">
      <c r="A1199" s="330"/>
      <c r="B1199" s="330"/>
      <c r="C1199" s="330"/>
      <c r="D1199" s="330"/>
      <c r="E1199" s="330"/>
      <c r="F1199" s="330"/>
      <c r="G1199" s="330"/>
      <c r="H1199" s="330"/>
      <c r="I1199" s="330"/>
      <c r="J1199" s="330"/>
      <c r="K1199" s="330"/>
      <c r="L1199" s="330"/>
      <c r="M1199" s="330"/>
      <c r="N1199" s="330"/>
      <c r="O1199" s="330"/>
      <c r="P1199" s="330"/>
      <c r="Q1199" s="330"/>
      <c r="R1199" s="330"/>
      <c r="S1199" s="330"/>
    </row>
    <row r="1200" spans="1:19">
      <c r="A1200" s="330"/>
      <c r="B1200" s="330"/>
      <c r="C1200" s="330"/>
      <c r="D1200" s="330"/>
      <c r="E1200" s="330"/>
      <c r="F1200" s="330"/>
      <c r="G1200" s="330"/>
      <c r="H1200" s="330"/>
      <c r="I1200" s="330"/>
      <c r="J1200" s="330"/>
      <c r="K1200" s="330"/>
      <c r="L1200" s="330"/>
      <c r="M1200" s="330"/>
      <c r="N1200" s="330"/>
      <c r="O1200" s="330"/>
      <c r="P1200" s="330"/>
      <c r="Q1200" s="330"/>
      <c r="R1200" s="330"/>
      <c r="S1200" s="330"/>
    </row>
    <row r="1201" spans="1:19">
      <c r="A1201" s="330"/>
      <c r="B1201" s="330"/>
      <c r="C1201" s="330"/>
      <c r="D1201" s="330"/>
      <c r="E1201" s="330"/>
      <c r="F1201" s="330"/>
      <c r="G1201" s="330"/>
      <c r="H1201" s="330"/>
      <c r="I1201" s="330"/>
      <c r="J1201" s="330"/>
      <c r="K1201" s="330"/>
      <c r="L1201" s="330"/>
      <c r="M1201" s="330"/>
      <c r="N1201" s="330"/>
      <c r="O1201" s="330"/>
      <c r="P1201" s="330"/>
      <c r="Q1201" s="330"/>
      <c r="R1201" s="330"/>
      <c r="S1201" s="330"/>
    </row>
    <row r="1202" spans="1:19">
      <c r="A1202" s="330"/>
      <c r="B1202" s="330"/>
      <c r="C1202" s="330"/>
      <c r="D1202" s="330"/>
      <c r="E1202" s="330"/>
      <c r="F1202" s="330"/>
      <c r="G1202" s="330"/>
      <c r="H1202" s="330"/>
      <c r="I1202" s="330"/>
      <c r="J1202" s="330"/>
      <c r="K1202" s="330"/>
      <c r="L1202" s="330"/>
      <c r="M1202" s="330"/>
      <c r="N1202" s="330"/>
      <c r="O1202" s="330"/>
      <c r="P1202" s="330"/>
      <c r="Q1202" s="330"/>
      <c r="R1202" s="330"/>
      <c r="S1202" s="330"/>
    </row>
    <row r="1203" spans="1:19">
      <c r="A1203" s="330"/>
      <c r="B1203" s="330"/>
      <c r="C1203" s="330"/>
      <c r="D1203" s="330"/>
      <c r="E1203" s="330"/>
      <c r="F1203" s="330"/>
      <c r="G1203" s="330"/>
      <c r="H1203" s="330"/>
      <c r="I1203" s="330"/>
      <c r="J1203" s="330"/>
      <c r="K1203" s="330"/>
      <c r="L1203" s="330"/>
      <c r="M1203" s="330"/>
      <c r="N1203" s="330"/>
      <c r="O1203" s="330"/>
      <c r="P1203" s="330"/>
      <c r="Q1203" s="330"/>
      <c r="R1203" s="330"/>
      <c r="S1203" s="330"/>
    </row>
    <row r="1204" spans="1:19">
      <c r="A1204" s="330"/>
      <c r="B1204" s="330"/>
      <c r="C1204" s="330"/>
      <c r="D1204" s="330"/>
      <c r="E1204" s="330"/>
      <c r="F1204" s="330"/>
      <c r="G1204" s="330"/>
      <c r="H1204" s="330"/>
      <c r="I1204" s="330"/>
      <c r="J1204" s="330"/>
      <c r="K1204" s="330"/>
      <c r="L1204" s="330"/>
      <c r="M1204" s="330"/>
      <c r="N1204" s="330"/>
      <c r="O1204" s="330"/>
      <c r="P1204" s="330"/>
      <c r="Q1204" s="330"/>
      <c r="R1204" s="330"/>
      <c r="S1204" s="330"/>
    </row>
    <row r="1205" spans="1:19">
      <c r="A1205" s="330"/>
      <c r="B1205" s="330"/>
      <c r="C1205" s="330"/>
      <c r="D1205" s="330"/>
      <c r="E1205" s="330"/>
      <c r="F1205" s="330"/>
      <c r="G1205" s="330"/>
      <c r="H1205" s="330"/>
      <c r="I1205" s="330"/>
      <c r="J1205" s="330"/>
      <c r="K1205" s="330"/>
      <c r="L1205" s="330"/>
      <c r="M1205" s="330"/>
      <c r="N1205" s="330"/>
      <c r="O1205" s="330"/>
      <c r="P1205" s="330"/>
      <c r="Q1205" s="330"/>
      <c r="R1205" s="330"/>
      <c r="S1205" s="330"/>
    </row>
    <row r="1206" spans="1:19">
      <c r="A1206" s="330"/>
      <c r="B1206" s="330"/>
      <c r="C1206" s="330"/>
      <c r="D1206" s="330"/>
      <c r="E1206" s="330"/>
      <c r="F1206" s="330"/>
      <c r="G1206" s="330"/>
      <c r="H1206" s="330"/>
      <c r="I1206" s="330"/>
      <c r="J1206" s="330"/>
      <c r="K1206" s="330"/>
      <c r="L1206" s="330"/>
      <c r="M1206" s="330"/>
      <c r="N1206" s="330"/>
      <c r="O1206" s="330"/>
      <c r="P1206" s="330"/>
      <c r="Q1206" s="330"/>
      <c r="R1206" s="330"/>
      <c r="S1206" s="330"/>
    </row>
    <row r="1207" spans="1:19">
      <c r="A1207" s="330"/>
      <c r="B1207" s="330"/>
      <c r="C1207" s="330"/>
      <c r="D1207" s="330"/>
      <c r="E1207" s="330"/>
      <c r="F1207" s="330"/>
      <c r="G1207" s="330"/>
      <c r="H1207" s="330"/>
      <c r="I1207" s="330"/>
      <c r="J1207" s="330"/>
      <c r="K1207" s="330"/>
      <c r="L1207" s="330"/>
      <c r="M1207" s="330"/>
      <c r="N1207" s="330"/>
      <c r="O1207" s="330"/>
      <c r="P1207" s="330"/>
      <c r="Q1207" s="330"/>
      <c r="R1207" s="330"/>
      <c r="S1207" s="330"/>
    </row>
    <row r="1208" spans="1:19">
      <c r="A1208" s="330"/>
      <c r="B1208" s="330"/>
      <c r="C1208" s="330"/>
      <c r="D1208" s="330"/>
      <c r="E1208" s="330"/>
      <c r="F1208" s="330"/>
      <c r="G1208" s="330"/>
      <c r="H1208" s="330"/>
      <c r="I1208" s="330"/>
      <c r="J1208" s="330"/>
      <c r="K1208" s="330"/>
      <c r="L1208" s="330"/>
      <c r="M1208" s="330"/>
      <c r="N1208" s="330"/>
      <c r="O1208" s="330"/>
      <c r="P1208" s="330"/>
      <c r="Q1208" s="330"/>
      <c r="R1208" s="330"/>
      <c r="S1208" s="330"/>
    </row>
    <row r="1209" spans="1:19">
      <c r="A1209" s="330"/>
      <c r="B1209" s="330"/>
      <c r="C1209" s="330"/>
      <c r="D1209" s="330"/>
      <c r="E1209" s="330"/>
      <c r="F1209" s="330"/>
      <c r="G1209" s="330"/>
      <c r="H1209" s="330"/>
      <c r="I1209" s="330"/>
      <c r="J1209" s="330"/>
      <c r="K1209" s="330"/>
      <c r="L1209" s="330"/>
      <c r="M1209" s="330"/>
      <c r="N1209" s="330"/>
      <c r="O1209" s="330"/>
      <c r="P1209" s="330"/>
      <c r="Q1209" s="330"/>
      <c r="R1209" s="330"/>
      <c r="S1209" s="330"/>
    </row>
    <row r="1210" spans="1:19">
      <c r="A1210" s="330"/>
      <c r="B1210" s="330"/>
      <c r="C1210" s="330"/>
      <c r="D1210" s="330"/>
      <c r="E1210" s="330"/>
      <c r="F1210" s="330"/>
      <c r="G1210" s="330"/>
      <c r="H1210" s="330"/>
      <c r="I1210" s="330"/>
      <c r="J1210" s="330"/>
      <c r="K1210" s="330"/>
      <c r="L1210" s="330"/>
      <c r="M1210" s="330"/>
      <c r="N1210" s="330"/>
      <c r="O1210" s="330"/>
      <c r="P1210" s="330"/>
      <c r="Q1210" s="330"/>
      <c r="R1210" s="330"/>
      <c r="S1210" s="330"/>
    </row>
    <row r="1211" spans="1:19">
      <c r="A1211" s="330"/>
      <c r="B1211" s="330"/>
      <c r="C1211" s="330"/>
      <c r="D1211" s="330"/>
      <c r="E1211" s="330"/>
      <c r="F1211" s="330"/>
      <c r="G1211" s="330"/>
      <c r="H1211" s="330"/>
      <c r="I1211" s="330"/>
      <c r="J1211" s="330"/>
      <c r="K1211" s="330"/>
      <c r="L1211" s="330"/>
      <c r="M1211" s="330"/>
      <c r="N1211" s="330"/>
      <c r="O1211" s="330"/>
      <c r="P1211" s="330"/>
      <c r="Q1211" s="330"/>
      <c r="R1211" s="330"/>
      <c r="S1211" s="330"/>
    </row>
    <row r="1212" spans="1:19">
      <c r="A1212" s="330"/>
      <c r="B1212" s="330"/>
      <c r="C1212" s="330"/>
      <c r="D1212" s="330"/>
      <c r="E1212" s="330"/>
      <c r="F1212" s="330"/>
      <c r="G1212" s="330"/>
      <c r="H1212" s="330"/>
      <c r="I1212" s="330"/>
      <c r="J1212" s="330"/>
      <c r="K1212" s="330"/>
      <c r="L1212" s="330"/>
      <c r="M1212" s="330"/>
      <c r="N1212" s="330"/>
      <c r="O1212" s="330"/>
      <c r="P1212" s="330"/>
      <c r="Q1212" s="330"/>
      <c r="R1212" s="330"/>
      <c r="S1212" s="330"/>
    </row>
    <row r="1213" spans="1:19">
      <c r="A1213" s="330"/>
      <c r="B1213" s="330"/>
      <c r="C1213" s="330"/>
      <c r="D1213" s="330"/>
      <c r="E1213" s="330"/>
      <c r="F1213" s="330"/>
      <c r="G1213" s="330"/>
      <c r="H1213" s="330"/>
      <c r="I1213" s="330"/>
      <c r="J1213" s="330"/>
      <c r="K1213" s="330"/>
      <c r="L1213" s="330"/>
      <c r="M1213" s="330"/>
      <c r="N1213" s="330"/>
      <c r="O1213" s="330"/>
      <c r="P1213" s="330"/>
      <c r="Q1213" s="330"/>
      <c r="R1213" s="330"/>
      <c r="S1213" s="330"/>
    </row>
    <row r="1214" spans="1:19">
      <c r="A1214" s="330"/>
      <c r="B1214" s="330"/>
      <c r="C1214" s="330"/>
      <c r="D1214" s="330"/>
      <c r="E1214" s="330"/>
      <c r="F1214" s="330"/>
      <c r="G1214" s="330"/>
      <c r="H1214" s="330"/>
      <c r="I1214" s="330"/>
      <c r="J1214" s="330"/>
      <c r="K1214" s="330"/>
      <c r="L1214" s="330"/>
      <c r="M1214" s="330"/>
      <c r="N1214" s="330"/>
      <c r="O1214" s="330"/>
      <c r="P1214" s="330"/>
      <c r="Q1214" s="330"/>
      <c r="R1214" s="330"/>
      <c r="S1214" s="330"/>
    </row>
    <row r="1215" spans="1:19">
      <c r="A1215" s="330"/>
      <c r="B1215" s="330"/>
      <c r="C1215" s="330"/>
      <c r="D1215" s="330"/>
      <c r="E1215" s="330"/>
      <c r="F1215" s="330"/>
      <c r="G1215" s="330"/>
      <c r="H1215" s="330"/>
      <c r="I1215" s="330"/>
      <c r="J1215" s="330"/>
      <c r="K1215" s="330"/>
      <c r="L1215" s="330"/>
      <c r="M1215" s="330"/>
      <c r="N1215" s="330"/>
      <c r="O1215" s="330"/>
      <c r="P1215" s="330"/>
      <c r="Q1215" s="330"/>
      <c r="R1215" s="330"/>
      <c r="S1215" s="330"/>
    </row>
    <row r="1216" spans="1:19">
      <c r="A1216" s="330"/>
      <c r="B1216" s="330"/>
      <c r="C1216" s="330"/>
      <c r="D1216" s="330"/>
      <c r="E1216" s="330"/>
      <c r="F1216" s="330"/>
      <c r="G1216" s="330"/>
      <c r="H1216" s="330"/>
      <c r="I1216" s="330"/>
      <c r="J1216" s="330"/>
      <c r="K1216" s="330"/>
      <c r="L1216" s="330"/>
      <c r="M1216" s="330"/>
      <c r="N1216" s="330"/>
      <c r="O1216" s="330"/>
      <c r="P1216" s="330"/>
      <c r="Q1216" s="330"/>
      <c r="R1216" s="330"/>
      <c r="S1216" s="330"/>
    </row>
    <row r="1217" spans="1:19">
      <c r="A1217" s="330"/>
      <c r="B1217" s="330"/>
      <c r="C1217" s="330"/>
      <c r="D1217" s="330"/>
      <c r="E1217" s="330"/>
      <c r="F1217" s="330"/>
      <c r="G1217" s="330"/>
      <c r="H1217" s="330"/>
      <c r="I1217" s="330"/>
      <c r="J1217" s="330"/>
      <c r="K1217" s="330"/>
      <c r="L1217" s="330"/>
      <c r="M1217" s="330"/>
      <c r="N1217" s="330"/>
      <c r="O1217" s="330"/>
      <c r="P1217" s="330"/>
      <c r="Q1217" s="330"/>
      <c r="R1217" s="330"/>
      <c r="S1217" s="330"/>
    </row>
    <row r="1218" spans="1:19">
      <c r="A1218" s="330"/>
      <c r="B1218" s="330"/>
      <c r="C1218" s="330"/>
      <c r="D1218" s="330"/>
      <c r="E1218" s="330"/>
      <c r="F1218" s="330"/>
      <c r="G1218" s="330"/>
      <c r="H1218" s="330"/>
      <c r="I1218" s="330"/>
      <c r="J1218" s="330"/>
      <c r="K1218" s="330"/>
      <c r="L1218" s="330"/>
      <c r="M1218" s="330"/>
      <c r="N1218" s="330"/>
      <c r="O1218" s="330"/>
      <c r="P1218" s="330"/>
      <c r="Q1218" s="330"/>
      <c r="R1218" s="330"/>
      <c r="S1218" s="330"/>
    </row>
    <row r="1219" spans="1:19">
      <c r="A1219" s="330"/>
      <c r="B1219" s="330"/>
      <c r="C1219" s="330"/>
      <c r="D1219" s="330"/>
      <c r="E1219" s="330"/>
      <c r="F1219" s="330"/>
      <c r="G1219" s="330"/>
      <c r="H1219" s="330"/>
      <c r="I1219" s="330"/>
      <c r="J1219" s="330"/>
      <c r="K1219" s="330"/>
      <c r="L1219" s="330"/>
      <c r="M1219" s="330"/>
      <c r="N1219" s="330"/>
      <c r="O1219" s="330"/>
      <c r="P1219" s="330"/>
      <c r="Q1219" s="330"/>
      <c r="R1219" s="330"/>
      <c r="S1219" s="330"/>
    </row>
    <row r="1220" spans="1:19">
      <c r="A1220" s="330"/>
      <c r="B1220" s="330"/>
      <c r="C1220" s="330"/>
      <c r="D1220" s="330"/>
      <c r="E1220" s="330"/>
      <c r="F1220" s="330"/>
      <c r="G1220" s="330"/>
      <c r="H1220" s="330"/>
      <c r="I1220" s="330"/>
      <c r="J1220" s="330"/>
      <c r="K1220" s="330"/>
      <c r="L1220" s="330"/>
      <c r="M1220" s="330"/>
      <c r="N1220" s="330"/>
      <c r="O1220" s="330"/>
      <c r="P1220" s="330"/>
      <c r="Q1220" s="330"/>
      <c r="R1220" s="330"/>
      <c r="S1220" s="330"/>
    </row>
    <row r="1221" spans="1:19">
      <c r="A1221" s="330"/>
      <c r="B1221" s="330"/>
      <c r="C1221" s="330"/>
      <c r="D1221" s="330"/>
      <c r="E1221" s="330"/>
      <c r="F1221" s="330"/>
      <c r="G1221" s="330"/>
      <c r="H1221" s="330"/>
      <c r="I1221" s="330"/>
      <c r="J1221" s="330"/>
      <c r="K1221" s="330"/>
      <c r="L1221" s="330"/>
      <c r="M1221" s="330"/>
      <c r="N1221" s="330"/>
      <c r="O1221" s="330"/>
      <c r="P1221" s="330"/>
      <c r="Q1221" s="330"/>
      <c r="R1221" s="330"/>
      <c r="S1221" s="330"/>
    </row>
    <row r="1222" spans="1:19">
      <c r="A1222" s="330"/>
      <c r="B1222" s="330"/>
      <c r="C1222" s="330"/>
      <c r="D1222" s="330"/>
      <c r="E1222" s="330"/>
      <c r="F1222" s="330"/>
      <c r="G1222" s="330"/>
      <c r="H1222" s="330"/>
      <c r="I1222" s="330"/>
      <c r="J1222" s="330"/>
      <c r="K1222" s="330"/>
      <c r="L1222" s="330"/>
      <c r="M1222" s="330"/>
      <c r="N1222" s="330"/>
      <c r="O1222" s="330"/>
      <c r="P1222" s="330"/>
      <c r="Q1222" s="330"/>
      <c r="R1222" s="330"/>
      <c r="S1222" s="330"/>
    </row>
    <row r="1223" spans="1:19">
      <c r="A1223" s="330"/>
      <c r="B1223" s="330"/>
      <c r="C1223" s="330"/>
      <c r="D1223" s="330"/>
      <c r="E1223" s="330"/>
      <c r="F1223" s="330"/>
      <c r="G1223" s="330"/>
      <c r="H1223" s="330"/>
      <c r="I1223" s="330"/>
      <c r="J1223" s="330"/>
      <c r="K1223" s="330"/>
      <c r="L1223" s="330"/>
      <c r="M1223" s="330"/>
      <c r="N1223" s="330"/>
      <c r="O1223" s="330"/>
      <c r="P1223" s="330"/>
      <c r="Q1223" s="330"/>
      <c r="R1223" s="330"/>
      <c r="S1223" s="330"/>
    </row>
    <row r="1224" spans="1:19">
      <c r="A1224" s="330"/>
      <c r="B1224" s="330"/>
      <c r="C1224" s="330"/>
      <c r="D1224" s="330"/>
      <c r="E1224" s="330"/>
      <c r="F1224" s="330"/>
      <c r="G1224" s="330"/>
      <c r="H1224" s="330"/>
      <c r="I1224" s="330"/>
      <c r="J1224" s="330"/>
      <c r="K1224" s="330"/>
      <c r="L1224" s="330"/>
      <c r="M1224" s="330"/>
      <c r="N1224" s="330"/>
      <c r="O1224" s="330"/>
      <c r="P1224" s="330"/>
      <c r="Q1224" s="330"/>
      <c r="R1224" s="330"/>
      <c r="S1224" s="330"/>
    </row>
    <row r="1225" spans="1:19">
      <c r="A1225" s="330"/>
      <c r="B1225" s="330"/>
      <c r="C1225" s="330"/>
      <c r="D1225" s="330"/>
      <c r="E1225" s="330"/>
      <c r="F1225" s="330"/>
      <c r="G1225" s="330"/>
      <c r="H1225" s="330"/>
      <c r="I1225" s="330"/>
      <c r="J1225" s="330"/>
      <c r="K1225" s="330"/>
      <c r="L1225" s="330"/>
      <c r="M1225" s="330"/>
      <c r="N1225" s="330"/>
      <c r="O1225" s="330"/>
      <c r="P1225" s="330"/>
      <c r="Q1225" s="330"/>
      <c r="R1225" s="330"/>
      <c r="S1225" s="330"/>
    </row>
    <row r="1226" spans="1:19">
      <c r="A1226" s="330"/>
      <c r="B1226" s="330"/>
      <c r="C1226" s="330"/>
      <c r="D1226" s="330"/>
      <c r="E1226" s="330"/>
      <c r="F1226" s="330"/>
      <c r="G1226" s="330"/>
      <c r="H1226" s="330"/>
      <c r="I1226" s="330"/>
      <c r="J1226" s="330"/>
      <c r="K1226" s="330"/>
      <c r="L1226" s="330"/>
      <c r="M1226" s="330"/>
      <c r="N1226" s="330"/>
      <c r="O1226" s="330"/>
      <c r="P1226" s="330"/>
      <c r="Q1226" s="330"/>
      <c r="R1226" s="330"/>
      <c r="S1226" s="330"/>
    </row>
    <row r="1227" spans="1:19">
      <c r="A1227" s="330"/>
      <c r="B1227" s="330"/>
      <c r="C1227" s="330"/>
      <c r="D1227" s="330"/>
      <c r="E1227" s="330"/>
      <c r="F1227" s="330"/>
      <c r="G1227" s="330"/>
      <c r="H1227" s="330"/>
      <c r="I1227" s="330"/>
      <c r="J1227" s="330"/>
      <c r="K1227" s="330"/>
      <c r="L1227" s="330"/>
      <c r="M1227" s="330"/>
      <c r="N1227" s="330"/>
      <c r="O1227" s="330"/>
      <c r="P1227" s="330"/>
      <c r="Q1227" s="330"/>
      <c r="R1227" s="330"/>
      <c r="S1227" s="330"/>
    </row>
    <row r="1228" spans="1:19">
      <c r="A1228" s="330"/>
      <c r="B1228" s="330"/>
      <c r="C1228" s="330"/>
      <c r="D1228" s="330"/>
      <c r="E1228" s="330"/>
      <c r="F1228" s="330"/>
      <c r="G1228" s="330"/>
      <c r="H1228" s="330"/>
      <c r="I1228" s="330"/>
      <c r="J1228" s="330"/>
      <c r="K1228" s="330"/>
      <c r="L1228" s="330"/>
      <c r="M1228" s="330"/>
      <c r="N1228" s="330"/>
      <c r="O1228" s="330"/>
      <c r="P1228" s="330"/>
      <c r="Q1228" s="330"/>
      <c r="R1228" s="330"/>
      <c r="S1228" s="330"/>
    </row>
    <row r="1229" spans="1:19">
      <c r="A1229" s="330"/>
      <c r="B1229" s="330"/>
      <c r="C1229" s="330"/>
      <c r="D1229" s="330"/>
      <c r="E1229" s="330"/>
      <c r="F1229" s="330"/>
      <c r="G1229" s="330"/>
      <c r="H1229" s="330"/>
      <c r="I1229" s="330"/>
      <c r="J1229" s="330"/>
      <c r="K1229" s="330"/>
      <c r="L1229" s="330"/>
      <c r="M1229" s="330"/>
      <c r="N1229" s="330"/>
      <c r="O1229" s="330"/>
      <c r="P1229" s="330"/>
      <c r="Q1229" s="330"/>
      <c r="R1229" s="330"/>
      <c r="S1229" s="330"/>
    </row>
    <row r="1230" spans="1:19">
      <c r="A1230" s="330"/>
      <c r="B1230" s="330"/>
      <c r="C1230" s="330"/>
      <c r="D1230" s="330"/>
      <c r="E1230" s="330"/>
      <c r="F1230" s="330"/>
      <c r="G1230" s="330"/>
      <c r="H1230" s="330"/>
      <c r="I1230" s="330"/>
      <c r="J1230" s="330"/>
      <c r="K1230" s="330"/>
      <c r="L1230" s="330"/>
      <c r="M1230" s="330"/>
      <c r="N1230" s="330"/>
      <c r="O1230" s="330"/>
      <c r="P1230" s="330"/>
      <c r="Q1230" s="330"/>
      <c r="R1230" s="330"/>
      <c r="S1230" s="330"/>
    </row>
    <row r="1231" spans="1:19">
      <c r="A1231" s="330"/>
      <c r="B1231" s="330"/>
      <c r="C1231" s="330"/>
      <c r="D1231" s="330"/>
      <c r="E1231" s="330"/>
      <c r="F1231" s="330"/>
      <c r="G1231" s="330"/>
      <c r="H1231" s="330"/>
      <c r="I1231" s="330"/>
      <c r="J1231" s="330"/>
      <c r="K1231" s="330"/>
      <c r="L1231" s="330"/>
      <c r="M1231" s="330"/>
      <c r="N1231" s="330"/>
      <c r="O1231" s="330"/>
      <c r="P1231" s="330"/>
      <c r="Q1231" s="330"/>
      <c r="R1231" s="330"/>
      <c r="S1231" s="330"/>
    </row>
    <row r="1232" spans="1:19">
      <c r="A1232" s="330"/>
      <c r="B1232" s="330"/>
      <c r="C1232" s="330"/>
      <c r="D1232" s="330"/>
      <c r="E1232" s="330"/>
      <c r="F1232" s="330"/>
      <c r="G1232" s="330"/>
      <c r="H1232" s="330"/>
      <c r="I1232" s="330"/>
      <c r="J1232" s="330"/>
      <c r="K1232" s="330"/>
      <c r="L1232" s="330"/>
      <c r="M1232" s="330"/>
      <c r="N1232" s="330"/>
      <c r="O1232" s="330"/>
      <c r="P1232" s="330"/>
      <c r="Q1232" s="330"/>
      <c r="R1232" s="330"/>
      <c r="S1232" s="330"/>
    </row>
    <row r="1233" spans="1:19">
      <c r="A1233" s="330"/>
      <c r="B1233" s="330"/>
      <c r="C1233" s="330"/>
      <c r="D1233" s="330"/>
      <c r="E1233" s="330"/>
      <c r="F1233" s="330"/>
      <c r="G1233" s="330"/>
      <c r="H1233" s="330"/>
      <c r="I1233" s="330"/>
      <c r="J1233" s="330"/>
      <c r="K1233" s="330"/>
      <c r="L1233" s="330"/>
      <c r="M1233" s="330"/>
      <c r="N1233" s="330"/>
      <c r="O1233" s="330"/>
      <c r="P1233" s="330"/>
      <c r="Q1233" s="330"/>
      <c r="R1233" s="330"/>
      <c r="S1233" s="330"/>
    </row>
    <row r="1234" spans="1:19">
      <c r="A1234" s="330"/>
      <c r="B1234" s="330"/>
      <c r="C1234" s="330"/>
      <c r="D1234" s="330"/>
      <c r="E1234" s="330"/>
      <c r="F1234" s="330"/>
      <c r="G1234" s="330"/>
      <c r="H1234" s="330"/>
      <c r="I1234" s="330"/>
      <c r="J1234" s="330"/>
      <c r="K1234" s="330"/>
      <c r="L1234" s="330"/>
      <c r="M1234" s="330"/>
      <c r="N1234" s="330"/>
      <c r="O1234" s="330"/>
      <c r="P1234" s="330"/>
      <c r="Q1234" s="330"/>
      <c r="R1234" s="330"/>
      <c r="S1234" s="330"/>
    </row>
    <row r="1235" spans="1:19">
      <c r="A1235" s="330"/>
      <c r="B1235" s="330"/>
      <c r="C1235" s="330"/>
      <c r="D1235" s="330"/>
      <c r="E1235" s="330"/>
      <c r="F1235" s="330"/>
      <c r="G1235" s="330"/>
      <c r="H1235" s="330"/>
      <c r="I1235" s="330"/>
      <c r="J1235" s="330"/>
      <c r="K1235" s="330"/>
      <c r="L1235" s="330"/>
      <c r="M1235" s="330"/>
      <c r="N1235" s="330"/>
      <c r="O1235" s="330"/>
      <c r="P1235" s="330"/>
      <c r="Q1235" s="330"/>
      <c r="R1235" s="330"/>
      <c r="S1235" s="330"/>
    </row>
    <row r="1236" spans="1:19">
      <c r="A1236" s="330"/>
      <c r="B1236" s="330"/>
      <c r="C1236" s="330"/>
      <c r="D1236" s="330"/>
      <c r="E1236" s="330"/>
      <c r="F1236" s="330"/>
      <c r="G1236" s="330"/>
      <c r="H1236" s="330"/>
      <c r="I1236" s="330"/>
      <c r="J1236" s="330"/>
      <c r="K1236" s="330"/>
      <c r="L1236" s="330"/>
      <c r="M1236" s="330"/>
      <c r="N1236" s="330"/>
      <c r="O1236" s="330"/>
      <c r="P1236" s="330"/>
      <c r="Q1236" s="330"/>
      <c r="R1236" s="330"/>
      <c r="S1236" s="330"/>
    </row>
    <row r="1237" spans="1:19">
      <c r="A1237" s="330"/>
      <c r="B1237" s="330"/>
      <c r="C1237" s="330"/>
      <c r="D1237" s="330"/>
      <c r="E1237" s="330"/>
      <c r="F1237" s="330"/>
      <c r="G1237" s="330"/>
      <c r="H1237" s="330"/>
      <c r="I1237" s="330"/>
      <c r="J1237" s="330"/>
      <c r="K1237" s="330"/>
      <c r="L1237" s="330"/>
      <c r="M1237" s="330"/>
      <c r="N1237" s="330"/>
      <c r="O1237" s="330"/>
      <c r="P1237" s="330"/>
      <c r="Q1237" s="330"/>
      <c r="R1237" s="330"/>
      <c r="S1237" s="330"/>
    </row>
    <row r="1238" spans="1:19">
      <c r="A1238" s="330"/>
      <c r="B1238" s="330"/>
      <c r="C1238" s="330"/>
      <c r="D1238" s="330"/>
      <c r="E1238" s="330"/>
      <c r="F1238" s="330"/>
      <c r="G1238" s="330"/>
      <c r="H1238" s="330"/>
      <c r="I1238" s="330"/>
      <c r="J1238" s="330"/>
      <c r="K1238" s="330"/>
      <c r="L1238" s="330"/>
      <c r="M1238" s="330"/>
      <c r="N1238" s="330"/>
      <c r="O1238" s="330"/>
      <c r="P1238" s="330"/>
      <c r="Q1238" s="330"/>
      <c r="R1238" s="330"/>
      <c r="S1238" s="330"/>
    </row>
    <row r="1239" spans="1:19">
      <c r="A1239" s="330"/>
      <c r="B1239" s="330"/>
      <c r="C1239" s="330"/>
      <c r="D1239" s="330"/>
      <c r="E1239" s="330"/>
      <c r="F1239" s="330"/>
      <c r="G1239" s="330"/>
      <c r="H1239" s="330"/>
      <c r="I1239" s="330"/>
      <c r="J1239" s="330"/>
      <c r="K1239" s="330"/>
      <c r="L1239" s="330"/>
      <c r="M1239" s="330"/>
      <c r="N1239" s="330"/>
      <c r="O1239" s="330"/>
      <c r="P1239" s="330"/>
      <c r="Q1239" s="330"/>
      <c r="R1239" s="330"/>
      <c r="S1239" s="330"/>
    </row>
    <row r="1240" spans="1:19">
      <c r="A1240" s="330"/>
      <c r="B1240" s="330"/>
      <c r="C1240" s="330"/>
      <c r="D1240" s="330"/>
      <c r="E1240" s="330"/>
      <c r="F1240" s="330"/>
      <c r="G1240" s="330"/>
      <c r="H1240" s="330"/>
      <c r="I1240" s="330"/>
      <c r="J1240" s="330"/>
      <c r="K1240" s="330"/>
      <c r="L1240" s="330"/>
      <c r="M1240" s="330"/>
      <c r="N1240" s="330"/>
      <c r="O1240" s="330"/>
      <c r="P1240" s="330"/>
      <c r="Q1240" s="330"/>
      <c r="R1240" s="330"/>
      <c r="S1240" s="330"/>
    </row>
    <row r="1241" spans="1:19">
      <c r="A1241" s="330"/>
      <c r="B1241" s="330"/>
      <c r="C1241" s="330"/>
      <c r="D1241" s="330"/>
      <c r="E1241" s="330"/>
      <c r="F1241" s="330"/>
      <c r="G1241" s="330"/>
      <c r="H1241" s="330"/>
      <c r="I1241" s="330"/>
      <c r="J1241" s="330"/>
      <c r="K1241" s="330"/>
      <c r="L1241" s="330"/>
      <c r="M1241" s="330"/>
      <c r="N1241" s="330"/>
      <c r="O1241" s="330"/>
      <c r="P1241" s="330"/>
      <c r="Q1241" s="330"/>
      <c r="R1241" s="330"/>
      <c r="S1241" s="330"/>
    </row>
    <row r="1242" spans="1:19">
      <c r="A1242" s="330"/>
      <c r="B1242" s="330"/>
      <c r="C1242" s="330"/>
      <c r="D1242" s="330"/>
      <c r="E1242" s="330"/>
      <c r="F1242" s="330"/>
      <c r="G1242" s="330"/>
      <c r="H1242" s="330"/>
      <c r="I1242" s="330"/>
      <c r="J1242" s="330"/>
      <c r="K1242" s="330"/>
      <c r="L1242" s="330"/>
      <c r="M1242" s="330"/>
      <c r="N1242" s="330"/>
      <c r="O1242" s="330"/>
      <c r="P1242" s="330"/>
      <c r="Q1242" s="330"/>
      <c r="R1242" s="330"/>
      <c r="S1242" s="330"/>
    </row>
    <row r="1243" spans="1:19">
      <c r="A1243" s="330"/>
      <c r="B1243" s="330"/>
      <c r="C1243" s="330"/>
      <c r="D1243" s="330"/>
      <c r="E1243" s="330"/>
      <c r="F1243" s="330"/>
      <c r="G1243" s="330"/>
      <c r="H1243" s="330"/>
      <c r="I1243" s="330"/>
      <c r="J1243" s="330"/>
      <c r="K1243" s="330"/>
      <c r="L1243" s="330"/>
      <c r="M1243" s="330"/>
      <c r="N1243" s="330"/>
      <c r="O1243" s="330"/>
      <c r="P1243" s="330"/>
      <c r="Q1243" s="330"/>
      <c r="R1243" s="330"/>
      <c r="S1243" s="330"/>
    </row>
    <row r="1244" spans="1:19">
      <c r="A1244" s="330"/>
      <c r="B1244" s="330"/>
      <c r="C1244" s="330"/>
      <c r="D1244" s="330"/>
      <c r="E1244" s="330"/>
      <c r="F1244" s="330"/>
      <c r="G1244" s="330"/>
      <c r="H1244" s="330"/>
      <c r="I1244" s="330"/>
      <c r="J1244" s="330"/>
      <c r="K1244" s="330"/>
      <c r="L1244" s="330"/>
      <c r="M1244" s="330"/>
      <c r="N1244" s="330"/>
      <c r="O1244" s="330"/>
      <c r="P1244" s="330"/>
      <c r="Q1244" s="330"/>
      <c r="R1244" s="330"/>
      <c r="S1244" s="330"/>
    </row>
    <row r="1245" spans="1:19">
      <c r="A1245" s="330"/>
      <c r="B1245" s="330"/>
      <c r="C1245" s="330"/>
      <c r="D1245" s="330"/>
      <c r="E1245" s="330"/>
      <c r="F1245" s="330"/>
      <c r="G1245" s="330"/>
      <c r="H1245" s="330"/>
      <c r="I1245" s="330"/>
      <c r="J1245" s="330"/>
      <c r="K1245" s="330"/>
      <c r="L1245" s="330"/>
      <c r="M1245" s="330"/>
      <c r="N1245" s="330"/>
      <c r="O1245" s="330"/>
      <c r="P1245" s="330"/>
      <c r="Q1245" s="330"/>
      <c r="R1245" s="330"/>
      <c r="S1245" s="330"/>
    </row>
    <row r="1246" spans="1:19">
      <c r="A1246" s="330"/>
      <c r="B1246" s="330"/>
      <c r="C1246" s="330"/>
      <c r="D1246" s="330"/>
      <c r="E1246" s="330"/>
      <c r="F1246" s="330"/>
      <c r="G1246" s="330"/>
      <c r="H1246" s="330"/>
      <c r="I1246" s="330"/>
      <c r="J1246" s="330"/>
      <c r="K1246" s="330"/>
      <c r="L1246" s="330"/>
      <c r="M1246" s="330"/>
      <c r="N1246" s="330"/>
      <c r="O1246" s="330"/>
      <c r="P1246" s="330"/>
      <c r="Q1246" s="330"/>
      <c r="R1246" s="330"/>
      <c r="S1246" s="330"/>
    </row>
    <row r="1247" spans="1:19">
      <c r="A1247" s="330"/>
      <c r="B1247" s="330"/>
      <c r="C1247" s="330"/>
      <c r="D1247" s="330"/>
      <c r="E1247" s="330"/>
      <c r="F1247" s="330"/>
      <c r="G1247" s="330"/>
      <c r="H1247" s="330"/>
      <c r="I1247" s="330"/>
      <c r="J1247" s="330"/>
      <c r="K1247" s="330"/>
      <c r="L1247" s="330"/>
      <c r="M1247" s="330"/>
      <c r="N1247" s="330"/>
      <c r="O1247" s="330"/>
      <c r="P1247" s="330"/>
      <c r="Q1247" s="330"/>
      <c r="R1247" s="330"/>
      <c r="S1247" s="330"/>
    </row>
    <row r="1248" spans="1:19">
      <c r="A1248" s="330"/>
      <c r="B1248" s="330"/>
      <c r="C1248" s="330"/>
      <c r="D1248" s="330"/>
      <c r="E1248" s="330"/>
      <c r="F1248" s="330"/>
      <c r="G1248" s="330"/>
      <c r="H1248" s="330"/>
      <c r="I1248" s="330"/>
      <c r="J1248" s="330"/>
      <c r="K1248" s="330"/>
      <c r="L1248" s="330"/>
      <c r="M1248" s="330"/>
      <c r="N1248" s="330"/>
      <c r="O1248" s="330"/>
      <c r="P1248" s="330"/>
      <c r="Q1248" s="330"/>
      <c r="R1248" s="330"/>
      <c r="S1248" s="330"/>
    </row>
    <row r="1249" spans="1:19">
      <c r="A1249" s="330"/>
      <c r="B1249" s="330"/>
      <c r="C1249" s="330"/>
      <c r="D1249" s="330"/>
      <c r="E1249" s="330"/>
      <c r="F1249" s="330"/>
      <c r="G1249" s="330"/>
      <c r="H1249" s="330"/>
      <c r="I1249" s="330"/>
      <c r="J1249" s="330"/>
      <c r="K1249" s="330"/>
      <c r="L1249" s="330"/>
      <c r="M1249" s="330"/>
      <c r="N1249" s="330"/>
      <c r="O1249" s="330"/>
      <c r="P1249" s="330"/>
      <c r="Q1249" s="330"/>
      <c r="R1249" s="330"/>
      <c r="S1249" s="330"/>
    </row>
    <row r="1250" spans="1:19">
      <c r="A1250" s="330"/>
      <c r="B1250" s="330"/>
      <c r="C1250" s="330"/>
      <c r="D1250" s="330"/>
      <c r="E1250" s="330"/>
      <c r="F1250" s="330"/>
      <c r="G1250" s="330"/>
      <c r="H1250" s="330"/>
      <c r="I1250" s="330"/>
      <c r="J1250" s="330"/>
      <c r="K1250" s="330"/>
      <c r="L1250" s="330"/>
      <c r="M1250" s="330"/>
      <c r="N1250" s="330"/>
      <c r="O1250" s="330"/>
      <c r="P1250" s="330"/>
      <c r="Q1250" s="330"/>
      <c r="R1250" s="330"/>
      <c r="S1250" s="330"/>
    </row>
    <row r="1251" spans="1:19">
      <c r="A1251" s="330"/>
      <c r="B1251" s="330"/>
      <c r="C1251" s="330"/>
      <c r="D1251" s="330"/>
      <c r="E1251" s="330"/>
      <c r="F1251" s="330"/>
      <c r="G1251" s="330"/>
      <c r="H1251" s="330"/>
      <c r="I1251" s="330"/>
      <c r="J1251" s="330"/>
      <c r="K1251" s="330"/>
      <c r="L1251" s="330"/>
      <c r="M1251" s="330"/>
      <c r="N1251" s="330"/>
      <c r="O1251" s="330"/>
      <c r="P1251" s="330"/>
      <c r="Q1251" s="330"/>
      <c r="R1251" s="330"/>
      <c r="S1251" s="330"/>
    </row>
    <row r="1252" spans="1:19">
      <c r="A1252" s="330"/>
      <c r="B1252" s="330"/>
      <c r="C1252" s="330"/>
      <c r="D1252" s="330"/>
      <c r="E1252" s="330"/>
      <c r="F1252" s="330"/>
      <c r="G1252" s="330"/>
      <c r="H1252" s="330"/>
      <c r="I1252" s="330"/>
      <c r="J1252" s="330"/>
      <c r="K1252" s="330"/>
      <c r="L1252" s="330"/>
      <c r="M1252" s="330"/>
      <c r="N1252" s="330"/>
      <c r="O1252" s="330"/>
      <c r="P1252" s="330"/>
      <c r="Q1252" s="330"/>
      <c r="R1252" s="330"/>
      <c r="S1252" s="330"/>
    </row>
    <row r="1253" spans="1:19">
      <c r="A1253" s="330"/>
      <c r="B1253" s="330"/>
      <c r="C1253" s="330"/>
      <c r="D1253" s="330"/>
      <c r="E1253" s="330"/>
      <c r="F1253" s="330"/>
      <c r="G1253" s="330"/>
      <c r="H1253" s="330"/>
      <c r="I1253" s="330"/>
      <c r="J1253" s="330"/>
      <c r="K1253" s="330"/>
      <c r="L1253" s="330"/>
      <c r="M1253" s="330"/>
      <c r="N1253" s="330"/>
      <c r="O1253" s="330"/>
      <c r="P1253" s="330"/>
      <c r="Q1253" s="330"/>
      <c r="R1253" s="330"/>
      <c r="S1253" s="330"/>
    </row>
    <row r="1254" spans="1:19">
      <c r="A1254" s="330"/>
      <c r="B1254" s="330"/>
      <c r="C1254" s="330"/>
      <c r="D1254" s="330"/>
      <c r="E1254" s="330"/>
      <c r="F1254" s="330"/>
      <c r="G1254" s="330"/>
      <c r="H1254" s="330"/>
      <c r="I1254" s="330"/>
      <c r="J1254" s="330"/>
      <c r="K1254" s="330"/>
      <c r="L1254" s="330"/>
      <c r="M1254" s="330"/>
      <c r="N1254" s="330"/>
      <c r="O1254" s="330"/>
      <c r="P1254" s="330"/>
      <c r="Q1254" s="330"/>
      <c r="R1254" s="330"/>
      <c r="S1254" s="330"/>
    </row>
    <row r="1255" spans="1:19">
      <c r="A1255" s="330"/>
      <c r="B1255" s="330"/>
      <c r="C1255" s="330"/>
      <c r="D1255" s="330"/>
      <c r="E1255" s="330"/>
      <c r="F1255" s="330"/>
      <c r="G1255" s="330"/>
      <c r="H1255" s="330"/>
      <c r="I1255" s="330"/>
      <c r="J1255" s="330"/>
      <c r="K1255" s="330"/>
      <c r="L1255" s="330"/>
      <c r="M1255" s="330"/>
      <c r="N1255" s="330"/>
      <c r="O1255" s="330"/>
      <c r="P1255" s="330"/>
      <c r="Q1255" s="330"/>
      <c r="R1255" s="330"/>
      <c r="S1255" s="330"/>
    </row>
    <row r="1256" spans="1:19">
      <c r="A1256" s="330"/>
      <c r="B1256" s="330"/>
      <c r="C1256" s="330"/>
      <c r="D1256" s="330"/>
      <c r="E1256" s="330"/>
      <c r="F1256" s="330"/>
      <c r="G1256" s="330"/>
      <c r="H1256" s="330"/>
      <c r="I1256" s="330"/>
      <c r="J1256" s="330"/>
      <c r="K1256" s="330"/>
      <c r="L1256" s="330"/>
      <c r="M1256" s="330"/>
      <c r="N1256" s="330"/>
      <c r="O1256" s="330"/>
      <c r="P1256" s="330"/>
      <c r="Q1256" s="330"/>
      <c r="R1256" s="330"/>
      <c r="S1256" s="330"/>
    </row>
    <row r="1257" spans="1:19">
      <c r="A1257" s="330"/>
      <c r="B1257" s="330"/>
      <c r="C1257" s="330"/>
      <c r="D1257" s="330"/>
      <c r="E1257" s="330"/>
      <c r="F1257" s="330"/>
      <c r="G1257" s="330"/>
      <c r="H1257" s="330"/>
      <c r="I1257" s="330"/>
      <c r="J1257" s="330"/>
      <c r="K1257" s="330"/>
      <c r="L1257" s="330"/>
      <c r="M1257" s="330"/>
      <c r="N1257" s="330"/>
      <c r="O1257" s="330"/>
      <c r="P1257" s="330"/>
      <c r="Q1257" s="330"/>
      <c r="R1257" s="330"/>
      <c r="S1257" s="330"/>
    </row>
    <row r="1258" spans="1:19">
      <c r="A1258" s="330"/>
      <c r="B1258" s="330"/>
      <c r="C1258" s="330"/>
      <c r="D1258" s="330"/>
      <c r="E1258" s="330"/>
      <c r="F1258" s="330"/>
      <c r="G1258" s="330"/>
      <c r="H1258" s="330"/>
      <c r="I1258" s="330"/>
      <c r="J1258" s="330"/>
      <c r="K1258" s="330"/>
      <c r="L1258" s="330"/>
      <c r="M1258" s="330"/>
      <c r="N1258" s="330"/>
      <c r="O1258" s="330"/>
      <c r="P1258" s="330"/>
      <c r="Q1258" s="330"/>
      <c r="R1258" s="330"/>
      <c r="S1258" s="330"/>
    </row>
    <row r="1259" spans="1:19">
      <c r="A1259" s="330"/>
      <c r="B1259" s="330"/>
      <c r="C1259" s="330"/>
      <c r="D1259" s="330"/>
      <c r="E1259" s="330"/>
      <c r="F1259" s="330"/>
      <c r="G1259" s="330"/>
      <c r="H1259" s="330"/>
      <c r="I1259" s="330"/>
      <c r="J1259" s="330"/>
      <c r="K1259" s="330"/>
      <c r="L1259" s="330"/>
      <c r="M1259" s="330"/>
      <c r="N1259" s="330"/>
      <c r="O1259" s="330"/>
      <c r="P1259" s="330"/>
      <c r="Q1259" s="330"/>
      <c r="R1259" s="330"/>
      <c r="S1259" s="330"/>
    </row>
    <row r="1260" spans="1:19">
      <c r="A1260" s="330"/>
      <c r="B1260" s="330"/>
      <c r="C1260" s="330"/>
      <c r="D1260" s="330"/>
      <c r="E1260" s="330"/>
      <c r="F1260" s="330"/>
      <c r="G1260" s="330"/>
      <c r="H1260" s="330"/>
      <c r="I1260" s="330"/>
      <c r="J1260" s="330"/>
      <c r="K1260" s="330"/>
      <c r="L1260" s="330"/>
      <c r="M1260" s="330"/>
      <c r="N1260" s="330"/>
      <c r="O1260" s="330"/>
      <c r="P1260" s="330"/>
      <c r="Q1260" s="330"/>
      <c r="R1260" s="330"/>
      <c r="S1260" s="330"/>
    </row>
    <row r="1261" spans="1:19">
      <c r="A1261" s="330"/>
      <c r="B1261" s="330"/>
      <c r="C1261" s="330"/>
      <c r="D1261" s="330"/>
      <c r="E1261" s="330"/>
      <c r="F1261" s="330"/>
      <c r="G1261" s="330"/>
      <c r="H1261" s="330"/>
      <c r="I1261" s="330"/>
      <c r="J1261" s="330"/>
      <c r="K1261" s="330"/>
      <c r="L1261" s="330"/>
      <c r="M1261" s="330"/>
      <c r="N1261" s="330"/>
      <c r="O1261" s="330"/>
      <c r="P1261" s="330"/>
      <c r="Q1261" s="330"/>
      <c r="R1261" s="330"/>
      <c r="S1261" s="330"/>
    </row>
    <row r="1262" spans="1:19">
      <c r="A1262" s="330"/>
      <c r="B1262" s="330"/>
      <c r="C1262" s="330"/>
      <c r="D1262" s="330"/>
      <c r="E1262" s="330"/>
      <c r="F1262" s="330"/>
      <c r="G1262" s="330"/>
      <c r="H1262" s="330"/>
      <c r="I1262" s="330"/>
      <c r="J1262" s="330"/>
      <c r="K1262" s="330"/>
      <c r="L1262" s="330"/>
      <c r="M1262" s="330"/>
      <c r="N1262" s="330"/>
      <c r="O1262" s="330"/>
      <c r="P1262" s="330"/>
      <c r="Q1262" s="330"/>
      <c r="R1262" s="330"/>
      <c r="S1262" s="330"/>
    </row>
    <row r="1263" spans="1:19">
      <c r="A1263" s="330"/>
      <c r="B1263" s="330"/>
      <c r="C1263" s="330"/>
      <c r="D1263" s="330"/>
      <c r="E1263" s="330"/>
      <c r="F1263" s="330"/>
      <c r="G1263" s="330"/>
      <c r="H1263" s="330"/>
      <c r="I1263" s="330"/>
      <c r="J1263" s="330"/>
      <c r="K1263" s="330"/>
      <c r="L1263" s="330"/>
      <c r="M1263" s="330"/>
      <c r="N1263" s="330"/>
      <c r="O1263" s="330"/>
      <c r="P1263" s="330"/>
      <c r="Q1263" s="330"/>
      <c r="R1263" s="330"/>
      <c r="S1263" s="330"/>
    </row>
    <row r="1264" spans="1:19">
      <c r="A1264" s="330"/>
      <c r="B1264" s="330"/>
      <c r="C1264" s="330"/>
      <c r="D1264" s="330"/>
      <c r="E1264" s="330"/>
      <c r="F1264" s="330"/>
      <c r="G1264" s="330"/>
      <c r="H1264" s="330"/>
      <c r="I1264" s="330"/>
      <c r="J1264" s="330"/>
      <c r="K1264" s="330"/>
      <c r="L1264" s="330"/>
      <c r="M1264" s="330"/>
      <c r="N1264" s="330"/>
      <c r="O1264" s="330"/>
      <c r="P1264" s="330"/>
      <c r="Q1264" s="330"/>
      <c r="R1264" s="330"/>
      <c r="S1264" s="330"/>
    </row>
    <row r="1265" spans="1:19">
      <c r="A1265" s="330"/>
      <c r="B1265" s="330"/>
      <c r="C1265" s="330"/>
      <c r="D1265" s="330"/>
      <c r="E1265" s="330"/>
      <c r="F1265" s="330"/>
      <c r="G1265" s="330"/>
      <c r="H1265" s="330"/>
      <c r="I1265" s="330"/>
      <c r="J1265" s="330"/>
      <c r="K1265" s="330"/>
      <c r="L1265" s="330"/>
      <c r="M1265" s="330"/>
      <c r="N1265" s="330"/>
      <c r="O1265" s="330"/>
      <c r="P1265" s="330"/>
      <c r="Q1265" s="330"/>
      <c r="R1265" s="330"/>
      <c r="S1265" s="330"/>
    </row>
    <row r="1266" spans="1:19">
      <c r="A1266" s="330"/>
      <c r="B1266" s="330"/>
      <c r="C1266" s="330"/>
      <c r="D1266" s="330"/>
      <c r="E1266" s="330"/>
      <c r="F1266" s="330"/>
      <c r="G1266" s="330"/>
      <c r="H1266" s="330"/>
      <c r="I1266" s="330"/>
      <c r="J1266" s="330"/>
      <c r="K1266" s="330"/>
      <c r="L1266" s="330"/>
      <c r="M1266" s="330"/>
      <c r="N1266" s="330"/>
      <c r="O1266" s="330"/>
      <c r="P1266" s="330"/>
      <c r="Q1266" s="330"/>
      <c r="R1266" s="330"/>
      <c r="S1266" s="330"/>
    </row>
    <row r="1267" spans="1:19">
      <c r="A1267" s="330"/>
      <c r="B1267" s="330"/>
      <c r="C1267" s="330"/>
      <c r="D1267" s="330"/>
      <c r="E1267" s="330"/>
      <c r="F1267" s="330"/>
      <c r="G1267" s="330"/>
      <c r="H1267" s="330"/>
      <c r="I1267" s="330"/>
      <c r="J1267" s="330"/>
      <c r="K1267" s="330"/>
      <c r="L1267" s="330"/>
      <c r="M1267" s="330"/>
      <c r="N1267" s="330"/>
      <c r="O1267" s="330"/>
      <c r="P1267" s="330"/>
      <c r="Q1267" s="330"/>
      <c r="R1267" s="330"/>
      <c r="S1267" s="330"/>
    </row>
    <row r="1268" spans="1:19">
      <c r="A1268" s="330"/>
      <c r="B1268" s="330"/>
      <c r="C1268" s="330"/>
      <c r="D1268" s="330"/>
      <c r="E1268" s="330"/>
      <c r="F1268" s="330"/>
      <c r="G1268" s="330"/>
      <c r="H1268" s="330"/>
      <c r="I1268" s="330"/>
      <c r="J1268" s="330"/>
      <c r="K1268" s="330"/>
      <c r="L1268" s="330"/>
      <c r="M1268" s="330"/>
      <c r="N1268" s="330"/>
      <c r="O1268" s="330"/>
      <c r="P1268" s="330"/>
      <c r="Q1268" s="330"/>
      <c r="R1268" s="330"/>
      <c r="S1268" s="330"/>
    </row>
    <row r="1269" spans="1:19">
      <c r="A1269" s="330"/>
      <c r="B1269" s="330"/>
      <c r="C1269" s="330"/>
      <c r="D1269" s="330"/>
      <c r="E1269" s="330"/>
      <c r="F1269" s="330"/>
      <c r="G1269" s="330"/>
      <c r="H1269" s="330"/>
      <c r="I1269" s="330"/>
      <c r="J1269" s="330"/>
      <c r="K1269" s="330"/>
      <c r="L1269" s="330"/>
      <c r="M1269" s="330"/>
      <c r="N1269" s="330"/>
      <c r="O1269" s="330"/>
      <c r="P1269" s="330"/>
      <c r="Q1269" s="330"/>
      <c r="R1269" s="330"/>
      <c r="S1269" s="330"/>
    </row>
    <row r="1270" spans="1:19">
      <c r="A1270" s="330"/>
      <c r="B1270" s="330"/>
      <c r="C1270" s="330"/>
      <c r="D1270" s="330"/>
      <c r="E1270" s="330"/>
      <c r="F1270" s="330"/>
      <c r="G1270" s="330"/>
      <c r="H1270" s="330"/>
      <c r="I1270" s="330"/>
      <c r="J1270" s="330"/>
      <c r="K1270" s="330"/>
      <c r="L1270" s="330"/>
      <c r="M1270" s="330"/>
      <c r="N1270" s="330"/>
      <c r="O1270" s="330"/>
      <c r="P1270" s="330"/>
      <c r="Q1270" s="330"/>
      <c r="R1270" s="330"/>
      <c r="S1270" s="330"/>
    </row>
    <row r="1271" spans="1:19">
      <c r="A1271" s="330"/>
      <c r="B1271" s="330"/>
      <c r="C1271" s="330"/>
      <c r="D1271" s="330"/>
      <c r="E1271" s="330"/>
      <c r="F1271" s="330"/>
      <c r="G1271" s="330"/>
      <c r="H1271" s="330"/>
      <c r="I1271" s="330"/>
      <c r="J1271" s="330"/>
      <c r="K1271" s="330"/>
      <c r="L1271" s="330"/>
      <c r="M1271" s="330"/>
      <c r="N1271" s="330"/>
      <c r="O1271" s="330"/>
      <c r="P1271" s="330"/>
      <c r="Q1271" s="330"/>
      <c r="R1271" s="330"/>
      <c r="S1271" s="330"/>
    </row>
    <row r="1272" spans="1:19">
      <c r="A1272" s="330"/>
      <c r="B1272" s="330"/>
      <c r="C1272" s="330"/>
      <c r="D1272" s="330"/>
      <c r="E1272" s="330"/>
      <c r="F1272" s="330"/>
      <c r="G1272" s="330"/>
      <c r="H1272" s="330"/>
      <c r="I1272" s="330"/>
      <c r="J1272" s="330"/>
      <c r="K1272" s="330"/>
      <c r="L1272" s="330"/>
      <c r="M1272" s="330"/>
      <c r="N1272" s="330"/>
      <c r="O1272" s="330"/>
      <c r="P1272" s="330"/>
      <c r="Q1272" s="330"/>
      <c r="R1272" s="330"/>
      <c r="S1272" s="330"/>
    </row>
    <row r="1273" spans="1:19">
      <c r="A1273" s="330"/>
      <c r="B1273" s="330"/>
      <c r="C1273" s="330"/>
      <c r="D1273" s="330"/>
      <c r="E1273" s="330"/>
      <c r="F1273" s="330"/>
      <c r="G1273" s="330"/>
      <c r="H1273" s="330"/>
      <c r="I1273" s="330"/>
      <c r="J1273" s="330"/>
      <c r="K1273" s="330"/>
      <c r="L1273" s="330"/>
      <c r="M1273" s="330"/>
      <c r="N1273" s="330"/>
      <c r="O1273" s="330"/>
      <c r="P1273" s="330"/>
      <c r="Q1273" s="330"/>
      <c r="R1273" s="330"/>
      <c r="S1273" s="330"/>
    </row>
    <row r="1274" spans="1:19">
      <c r="A1274" s="330"/>
      <c r="B1274" s="330"/>
      <c r="C1274" s="330"/>
      <c r="D1274" s="330"/>
      <c r="E1274" s="330"/>
      <c r="F1274" s="330"/>
      <c r="G1274" s="330"/>
      <c r="H1274" s="330"/>
      <c r="I1274" s="330"/>
      <c r="J1274" s="330"/>
      <c r="K1274" s="330"/>
      <c r="L1274" s="330"/>
      <c r="M1274" s="330"/>
      <c r="N1274" s="330"/>
      <c r="O1274" s="330"/>
      <c r="P1274" s="330"/>
      <c r="Q1274" s="330"/>
      <c r="R1274" s="330"/>
      <c r="S1274" s="330"/>
    </row>
    <row r="1275" spans="1:19">
      <c r="A1275" s="330"/>
      <c r="B1275" s="330"/>
      <c r="C1275" s="330"/>
      <c r="D1275" s="330"/>
      <c r="E1275" s="330"/>
      <c r="F1275" s="330"/>
      <c r="G1275" s="330"/>
      <c r="H1275" s="330"/>
      <c r="I1275" s="330"/>
      <c r="J1275" s="330"/>
      <c r="K1275" s="330"/>
      <c r="L1275" s="330"/>
      <c r="M1275" s="330"/>
      <c r="N1275" s="330"/>
      <c r="O1275" s="330"/>
      <c r="P1275" s="330"/>
      <c r="Q1275" s="330"/>
      <c r="R1275" s="330"/>
      <c r="S1275" s="330"/>
    </row>
    <row r="1276" spans="1:19">
      <c r="A1276" s="330"/>
      <c r="B1276" s="330"/>
      <c r="C1276" s="330"/>
      <c r="D1276" s="330"/>
      <c r="E1276" s="330"/>
      <c r="F1276" s="330"/>
      <c r="G1276" s="330"/>
      <c r="H1276" s="330"/>
      <c r="I1276" s="330"/>
      <c r="J1276" s="330"/>
      <c r="K1276" s="330"/>
      <c r="L1276" s="330"/>
      <c r="M1276" s="330"/>
      <c r="N1276" s="330"/>
      <c r="O1276" s="330"/>
      <c r="P1276" s="330"/>
      <c r="Q1276" s="330"/>
      <c r="R1276" s="330"/>
      <c r="S1276" s="330"/>
    </row>
    <row r="1277" spans="1:19">
      <c r="A1277" s="330"/>
      <c r="B1277" s="330"/>
      <c r="C1277" s="330"/>
      <c r="D1277" s="330"/>
      <c r="E1277" s="330"/>
      <c r="F1277" s="330"/>
      <c r="G1277" s="330"/>
      <c r="H1277" s="330"/>
      <c r="I1277" s="330"/>
      <c r="J1277" s="330"/>
      <c r="K1277" s="330"/>
      <c r="L1277" s="330"/>
      <c r="M1277" s="330"/>
      <c r="N1277" s="330"/>
      <c r="O1277" s="330"/>
      <c r="P1277" s="330"/>
      <c r="Q1277" s="330"/>
      <c r="R1277" s="330"/>
      <c r="S1277" s="330"/>
    </row>
    <row r="1278" spans="1:19">
      <c r="A1278" s="330"/>
      <c r="B1278" s="330"/>
      <c r="C1278" s="330"/>
      <c r="D1278" s="330"/>
      <c r="E1278" s="330"/>
      <c r="F1278" s="330"/>
      <c r="G1278" s="330"/>
      <c r="H1278" s="330"/>
      <c r="I1278" s="330"/>
      <c r="J1278" s="330"/>
      <c r="K1278" s="330"/>
      <c r="L1278" s="330"/>
      <c r="M1278" s="330"/>
      <c r="N1278" s="330"/>
      <c r="O1278" s="330"/>
      <c r="P1278" s="330"/>
      <c r="Q1278" s="330"/>
      <c r="R1278" s="330"/>
      <c r="S1278" s="330"/>
    </row>
    <row r="1279" spans="1:19">
      <c r="A1279" s="330"/>
      <c r="B1279" s="330"/>
      <c r="C1279" s="330"/>
      <c r="D1279" s="330"/>
      <c r="E1279" s="330"/>
      <c r="F1279" s="330"/>
      <c r="G1279" s="330"/>
      <c r="H1279" s="330"/>
      <c r="I1279" s="330"/>
      <c r="J1279" s="330"/>
      <c r="K1279" s="330"/>
      <c r="L1279" s="330"/>
      <c r="M1279" s="330"/>
      <c r="N1279" s="330"/>
      <c r="O1279" s="330"/>
      <c r="P1279" s="330"/>
      <c r="Q1279" s="330"/>
      <c r="R1279" s="330"/>
      <c r="S1279" s="330"/>
    </row>
    <row r="1280" spans="1:19">
      <c r="A1280" s="330"/>
      <c r="B1280" s="330"/>
      <c r="C1280" s="330"/>
      <c r="D1280" s="330"/>
      <c r="E1280" s="330"/>
      <c r="F1280" s="330"/>
      <c r="G1280" s="330"/>
      <c r="H1280" s="330"/>
      <c r="I1280" s="330"/>
      <c r="J1280" s="330"/>
      <c r="K1280" s="330"/>
      <c r="L1280" s="330"/>
      <c r="M1280" s="330"/>
      <c r="N1280" s="330"/>
      <c r="O1280" s="330"/>
      <c r="P1280" s="330"/>
      <c r="Q1280" s="330"/>
      <c r="R1280" s="330"/>
      <c r="S1280" s="330"/>
    </row>
    <row r="1281" spans="1:19">
      <c r="A1281" s="330"/>
      <c r="B1281" s="330"/>
      <c r="C1281" s="330"/>
      <c r="D1281" s="330"/>
      <c r="E1281" s="330"/>
      <c r="F1281" s="330"/>
      <c r="G1281" s="330"/>
      <c r="H1281" s="330"/>
      <c r="I1281" s="330"/>
      <c r="J1281" s="330"/>
      <c r="K1281" s="330"/>
      <c r="L1281" s="330"/>
      <c r="M1281" s="330"/>
      <c r="N1281" s="330"/>
      <c r="O1281" s="330"/>
      <c r="P1281" s="330"/>
      <c r="Q1281" s="330"/>
      <c r="R1281" s="330"/>
      <c r="S1281" s="330"/>
    </row>
    <row r="1282" spans="1:19">
      <c r="A1282" s="330"/>
      <c r="B1282" s="330"/>
      <c r="C1282" s="330"/>
      <c r="D1282" s="330"/>
      <c r="E1282" s="330"/>
      <c r="F1282" s="330"/>
      <c r="G1282" s="330"/>
      <c r="H1282" s="330"/>
      <c r="I1282" s="330"/>
      <c r="J1282" s="330"/>
      <c r="K1282" s="330"/>
      <c r="L1282" s="330"/>
      <c r="M1282" s="330"/>
      <c r="N1282" s="330"/>
      <c r="O1282" s="330"/>
      <c r="P1282" s="330"/>
      <c r="Q1282" s="330"/>
      <c r="R1282" s="330"/>
      <c r="S1282" s="330"/>
    </row>
    <row r="1283" spans="1:19">
      <c r="A1283" s="330"/>
      <c r="B1283" s="330"/>
      <c r="C1283" s="330"/>
      <c r="D1283" s="330"/>
      <c r="E1283" s="330"/>
      <c r="F1283" s="330"/>
      <c r="G1283" s="330"/>
      <c r="H1283" s="330"/>
      <c r="I1283" s="330"/>
      <c r="J1283" s="330"/>
      <c r="K1283" s="330"/>
      <c r="L1283" s="330"/>
      <c r="M1283" s="330"/>
      <c r="N1283" s="330"/>
      <c r="O1283" s="330"/>
      <c r="P1283" s="330"/>
      <c r="Q1283" s="330"/>
      <c r="R1283" s="330"/>
      <c r="S1283" s="330"/>
    </row>
    <row r="1284" spans="1:19">
      <c r="A1284" s="330"/>
      <c r="B1284" s="330"/>
      <c r="C1284" s="330"/>
      <c r="D1284" s="330"/>
      <c r="E1284" s="330"/>
      <c r="F1284" s="330"/>
      <c r="G1284" s="330"/>
      <c r="H1284" s="330"/>
      <c r="I1284" s="330"/>
      <c r="J1284" s="330"/>
      <c r="K1284" s="330"/>
      <c r="L1284" s="330"/>
      <c r="M1284" s="330"/>
      <c r="N1284" s="330"/>
      <c r="O1284" s="330"/>
      <c r="P1284" s="330"/>
      <c r="Q1284" s="330"/>
      <c r="R1284" s="330"/>
      <c r="S1284" s="330"/>
    </row>
    <row r="1285" spans="1:19">
      <c r="A1285" s="330"/>
      <c r="B1285" s="330"/>
      <c r="C1285" s="330"/>
      <c r="D1285" s="330"/>
      <c r="E1285" s="330"/>
      <c r="F1285" s="330"/>
      <c r="G1285" s="330"/>
      <c r="H1285" s="330"/>
      <c r="I1285" s="330"/>
      <c r="J1285" s="330"/>
      <c r="K1285" s="330"/>
      <c r="L1285" s="330"/>
      <c r="M1285" s="330"/>
      <c r="N1285" s="330"/>
      <c r="O1285" s="330"/>
      <c r="P1285" s="330"/>
      <c r="Q1285" s="330"/>
      <c r="R1285" s="330"/>
      <c r="S1285" s="330"/>
    </row>
    <row r="1286" spans="1:19">
      <c r="A1286" s="330"/>
      <c r="B1286" s="330"/>
      <c r="C1286" s="330"/>
      <c r="D1286" s="330"/>
      <c r="E1286" s="330"/>
      <c r="F1286" s="330"/>
      <c r="G1286" s="330"/>
      <c r="H1286" s="330"/>
      <c r="I1286" s="330"/>
      <c r="J1286" s="330"/>
      <c r="K1286" s="330"/>
      <c r="L1286" s="330"/>
      <c r="M1286" s="330"/>
      <c r="N1286" s="330"/>
      <c r="O1286" s="330"/>
      <c r="P1286" s="330"/>
      <c r="Q1286" s="330"/>
      <c r="R1286" s="330"/>
      <c r="S1286" s="330"/>
    </row>
    <row r="1287" spans="1:19">
      <c r="A1287" s="330"/>
      <c r="B1287" s="330"/>
      <c r="C1287" s="330"/>
      <c r="D1287" s="330"/>
      <c r="E1287" s="330"/>
      <c r="F1287" s="330"/>
      <c r="G1287" s="330"/>
      <c r="H1287" s="330"/>
      <c r="I1287" s="330"/>
      <c r="J1287" s="330"/>
      <c r="K1287" s="330"/>
      <c r="L1287" s="330"/>
      <c r="M1287" s="330"/>
      <c r="N1287" s="330"/>
      <c r="O1287" s="330"/>
      <c r="P1287" s="330"/>
      <c r="Q1287" s="330"/>
      <c r="R1287" s="330"/>
      <c r="S1287" s="330"/>
    </row>
    <row r="1288" spans="1:19">
      <c r="A1288" s="330"/>
      <c r="B1288" s="330"/>
      <c r="C1288" s="330"/>
      <c r="D1288" s="330"/>
      <c r="E1288" s="330"/>
      <c r="F1288" s="330"/>
      <c r="G1288" s="330"/>
      <c r="H1288" s="330"/>
      <c r="I1288" s="330"/>
      <c r="J1288" s="330"/>
      <c r="K1288" s="330"/>
      <c r="L1288" s="330"/>
      <c r="M1288" s="330"/>
      <c r="N1288" s="330"/>
      <c r="O1288" s="330"/>
      <c r="P1288" s="330"/>
      <c r="Q1288" s="330"/>
      <c r="R1288" s="330"/>
      <c r="S1288" s="330"/>
    </row>
    <row r="1289" spans="1:19">
      <c r="A1289" s="330"/>
      <c r="B1289" s="330"/>
      <c r="C1289" s="330"/>
      <c r="D1289" s="330"/>
      <c r="E1289" s="330"/>
      <c r="F1289" s="330"/>
      <c r="G1289" s="330"/>
      <c r="H1289" s="330"/>
      <c r="I1289" s="330"/>
      <c r="J1289" s="330"/>
      <c r="K1289" s="330"/>
      <c r="L1289" s="330"/>
      <c r="M1289" s="330"/>
      <c r="N1289" s="330"/>
      <c r="O1289" s="330"/>
      <c r="P1289" s="330"/>
      <c r="Q1289" s="330"/>
      <c r="R1289" s="330"/>
      <c r="S1289" s="330"/>
    </row>
    <row r="1290" spans="1:19">
      <c r="A1290" s="330"/>
      <c r="B1290" s="330"/>
      <c r="C1290" s="330"/>
      <c r="D1290" s="330"/>
      <c r="E1290" s="330"/>
      <c r="F1290" s="330"/>
      <c r="G1290" s="330"/>
      <c r="H1290" s="330"/>
      <c r="I1290" s="330"/>
      <c r="J1290" s="330"/>
      <c r="K1290" s="330"/>
      <c r="L1290" s="330"/>
      <c r="M1290" s="330"/>
      <c r="N1290" s="330"/>
      <c r="O1290" s="330"/>
      <c r="P1290" s="330"/>
      <c r="Q1290" s="330"/>
      <c r="R1290" s="330"/>
      <c r="S1290" s="330"/>
    </row>
    <row r="1291" spans="1:19">
      <c r="A1291" s="330"/>
      <c r="B1291" s="330"/>
      <c r="C1291" s="330"/>
      <c r="D1291" s="330"/>
      <c r="E1291" s="330"/>
      <c r="F1291" s="330"/>
      <c r="G1291" s="330"/>
      <c r="H1291" s="330"/>
      <c r="I1291" s="330"/>
      <c r="J1291" s="330"/>
      <c r="K1291" s="330"/>
      <c r="L1291" s="330"/>
      <c r="M1291" s="330"/>
      <c r="N1291" s="330"/>
      <c r="O1291" s="330"/>
      <c r="P1291" s="330"/>
      <c r="Q1291" s="330"/>
      <c r="R1291" s="330"/>
      <c r="S1291" s="330"/>
    </row>
    <row r="1292" spans="1:19">
      <c r="A1292" s="330"/>
      <c r="B1292" s="330"/>
      <c r="C1292" s="330"/>
      <c r="D1292" s="330"/>
      <c r="E1292" s="330"/>
      <c r="F1292" s="330"/>
      <c r="G1292" s="330"/>
      <c r="H1292" s="330"/>
      <c r="I1292" s="330"/>
      <c r="J1292" s="330"/>
      <c r="K1292" s="330"/>
      <c r="L1292" s="330"/>
      <c r="M1292" s="330"/>
      <c r="N1292" s="330"/>
      <c r="O1292" s="330"/>
      <c r="P1292" s="330"/>
      <c r="Q1292" s="330"/>
      <c r="R1292" s="330"/>
      <c r="S1292" s="330"/>
    </row>
    <row r="1293" spans="1:19">
      <c r="A1293" s="330"/>
      <c r="B1293" s="330"/>
      <c r="C1293" s="330"/>
      <c r="D1293" s="330"/>
      <c r="E1293" s="330"/>
      <c r="F1293" s="330"/>
      <c r="G1293" s="330"/>
      <c r="H1293" s="330"/>
      <c r="I1293" s="330"/>
      <c r="J1293" s="330"/>
      <c r="K1293" s="330"/>
      <c r="L1293" s="330"/>
      <c r="M1293" s="330"/>
      <c r="N1293" s="330"/>
      <c r="O1293" s="330"/>
      <c r="P1293" s="330"/>
      <c r="Q1293" s="330"/>
      <c r="R1293" s="330"/>
      <c r="S1293" s="330"/>
    </row>
    <row r="1294" spans="1:19">
      <c r="A1294" s="330"/>
      <c r="B1294" s="330"/>
      <c r="C1294" s="330"/>
      <c r="D1294" s="330"/>
      <c r="E1294" s="330"/>
      <c r="F1294" s="330"/>
      <c r="G1294" s="330"/>
      <c r="H1294" s="330"/>
      <c r="I1294" s="330"/>
      <c r="J1294" s="330"/>
      <c r="K1294" s="330"/>
      <c r="L1294" s="330"/>
      <c r="M1294" s="330"/>
      <c r="N1294" s="330"/>
      <c r="O1294" s="330"/>
      <c r="P1294" s="330"/>
      <c r="Q1294" s="330"/>
      <c r="R1294" s="330"/>
      <c r="S1294" s="330"/>
    </row>
    <row r="1295" spans="1:19">
      <c r="A1295" s="330"/>
      <c r="B1295" s="330"/>
      <c r="C1295" s="330"/>
      <c r="D1295" s="330"/>
      <c r="E1295" s="330"/>
      <c r="F1295" s="330"/>
      <c r="G1295" s="330"/>
      <c r="H1295" s="330"/>
      <c r="I1295" s="330"/>
      <c r="J1295" s="330"/>
      <c r="K1295" s="330"/>
      <c r="L1295" s="330"/>
      <c r="M1295" s="330"/>
      <c r="N1295" s="330"/>
      <c r="O1295" s="330"/>
      <c r="P1295" s="330"/>
      <c r="Q1295" s="330"/>
      <c r="R1295" s="330"/>
      <c r="S1295" s="330"/>
    </row>
    <row r="1296" spans="1:19">
      <c r="A1296" s="330"/>
      <c r="B1296" s="330"/>
      <c r="C1296" s="330"/>
      <c r="D1296" s="330"/>
      <c r="E1296" s="330"/>
      <c r="F1296" s="330"/>
      <c r="G1296" s="330"/>
      <c r="H1296" s="330"/>
      <c r="I1296" s="330"/>
      <c r="J1296" s="330"/>
      <c r="K1296" s="330"/>
      <c r="L1296" s="330"/>
      <c r="M1296" s="330"/>
      <c r="N1296" s="330"/>
      <c r="O1296" s="330"/>
      <c r="P1296" s="330"/>
      <c r="Q1296" s="330"/>
      <c r="R1296" s="330"/>
      <c r="S1296" s="330"/>
    </row>
    <row r="1297" spans="1:19">
      <c r="A1297" s="330"/>
      <c r="B1297" s="330"/>
      <c r="C1297" s="330"/>
      <c r="D1297" s="330"/>
      <c r="E1297" s="330"/>
      <c r="F1297" s="330"/>
      <c r="G1297" s="330"/>
      <c r="H1297" s="330"/>
      <c r="I1297" s="330"/>
      <c r="J1297" s="330"/>
      <c r="K1297" s="330"/>
      <c r="L1297" s="330"/>
      <c r="M1297" s="330"/>
      <c r="N1297" s="330"/>
      <c r="O1297" s="330"/>
      <c r="P1297" s="330"/>
      <c r="Q1297" s="330"/>
      <c r="R1297" s="330"/>
      <c r="S1297" s="330"/>
    </row>
    <row r="1298" spans="1:19">
      <c r="A1298" s="330"/>
      <c r="B1298" s="330"/>
      <c r="C1298" s="330"/>
      <c r="D1298" s="330"/>
      <c r="E1298" s="330"/>
      <c r="F1298" s="330"/>
      <c r="G1298" s="330"/>
      <c r="H1298" s="330"/>
      <c r="I1298" s="330"/>
      <c r="J1298" s="330"/>
      <c r="K1298" s="330"/>
      <c r="L1298" s="330"/>
      <c r="M1298" s="330"/>
      <c r="N1298" s="330"/>
      <c r="O1298" s="330"/>
      <c r="P1298" s="330"/>
      <c r="Q1298" s="330"/>
      <c r="R1298" s="330"/>
      <c r="S1298" s="330"/>
    </row>
    <row r="1299" spans="1:19">
      <c r="A1299" s="330"/>
      <c r="B1299" s="330"/>
      <c r="C1299" s="330"/>
      <c r="D1299" s="330"/>
      <c r="E1299" s="330"/>
      <c r="F1299" s="330"/>
      <c r="G1299" s="330"/>
      <c r="H1299" s="330"/>
      <c r="I1299" s="330"/>
      <c r="J1299" s="330"/>
      <c r="K1299" s="330"/>
      <c r="L1299" s="330"/>
      <c r="M1299" s="330"/>
      <c r="N1299" s="330"/>
      <c r="O1299" s="330"/>
      <c r="P1299" s="330"/>
      <c r="Q1299" s="330"/>
      <c r="R1299" s="330"/>
      <c r="S1299" s="330"/>
    </row>
    <row r="1300" spans="1:19">
      <c r="A1300" s="330"/>
      <c r="B1300" s="330"/>
      <c r="C1300" s="330"/>
      <c r="D1300" s="330"/>
      <c r="E1300" s="330"/>
      <c r="F1300" s="330"/>
      <c r="G1300" s="330"/>
      <c r="H1300" s="330"/>
      <c r="I1300" s="330"/>
      <c r="J1300" s="330"/>
      <c r="K1300" s="330"/>
      <c r="L1300" s="330"/>
      <c r="M1300" s="330"/>
      <c r="N1300" s="330"/>
      <c r="O1300" s="330"/>
      <c r="P1300" s="330"/>
      <c r="Q1300" s="330"/>
      <c r="R1300" s="330"/>
      <c r="S1300" s="330"/>
    </row>
    <row r="1301" spans="1:19">
      <c r="A1301" s="330"/>
      <c r="B1301" s="330"/>
      <c r="C1301" s="330"/>
      <c r="D1301" s="330"/>
      <c r="E1301" s="330"/>
      <c r="F1301" s="330"/>
      <c r="G1301" s="330"/>
      <c r="H1301" s="330"/>
      <c r="I1301" s="330"/>
      <c r="J1301" s="330"/>
      <c r="K1301" s="330"/>
      <c r="L1301" s="330"/>
      <c r="M1301" s="330"/>
      <c r="N1301" s="330"/>
      <c r="O1301" s="330"/>
      <c r="P1301" s="330"/>
      <c r="Q1301" s="330"/>
      <c r="R1301" s="330"/>
      <c r="S1301" s="330"/>
    </row>
    <row r="1302" spans="1:19">
      <c r="A1302" s="330"/>
      <c r="B1302" s="330"/>
      <c r="C1302" s="330"/>
      <c r="D1302" s="330"/>
      <c r="E1302" s="330"/>
      <c r="F1302" s="330"/>
      <c r="G1302" s="330"/>
      <c r="H1302" s="330"/>
      <c r="I1302" s="330"/>
      <c r="J1302" s="330"/>
      <c r="K1302" s="330"/>
      <c r="L1302" s="330"/>
      <c r="M1302" s="330"/>
      <c r="N1302" s="330"/>
      <c r="O1302" s="330"/>
      <c r="P1302" s="330"/>
      <c r="Q1302" s="330"/>
      <c r="R1302" s="330"/>
      <c r="S1302" s="330"/>
    </row>
    <row r="1303" spans="1:19">
      <c r="A1303" s="330"/>
      <c r="B1303" s="330"/>
      <c r="C1303" s="330"/>
      <c r="D1303" s="330"/>
      <c r="E1303" s="330"/>
      <c r="F1303" s="330"/>
      <c r="G1303" s="330"/>
      <c r="H1303" s="330"/>
      <c r="I1303" s="330"/>
      <c r="J1303" s="330"/>
      <c r="K1303" s="330"/>
      <c r="L1303" s="330"/>
      <c r="M1303" s="330"/>
      <c r="N1303" s="330"/>
      <c r="O1303" s="330"/>
      <c r="P1303" s="330"/>
      <c r="Q1303" s="330"/>
      <c r="R1303" s="330"/>
      <c r="S1303" s="330"/>
    </row>
    <row r="1304" spans="1:19">
      <c r="A1304" s="330"/>
      <c r="B1304" s="330"/>
      <c r="C1304" s="330"/>
      <c r="D1304" s="330"/>
      <c r="E1304" s="330"/>
      <c r="F1304" s="330"/>
      <c r="G1304" s="330"/>
      <c r="H1304" s="330"/>
      <c r="I1304" s="330"/>
      <c r="J1304" s="330"/>
      <c r="K1304" s="330"/>
      <c r="L1304" s="330"/>
      <c r="M1304" s="330"/>
      <c r="N1304" s="330"/>
      <c r="O1304" s="330"/>
      <c r="P1304" s="330"/>
      <c r="Q1304" s="330"/>
      <c r="R1304" s="330"/>
      <c r="S1304" s="330"/>
    </row>
    <row r="1305" spans="1:19">
      <c r="A1305" s="330"/>
      <c r="B1305" s="330"/>
      <c r="C1305" s="330"/>
      <c r="D1305" s="330"/>
      <c r="E1305" s="330"/>
      <c r="F1305" s="330"/>
      <c r="G1305" s="330"/>
      <c r="H1305" s="330"/>
      <c r="I1305" s="330"/>
      <c r="J1305" s="330"/>
      <c r="K1305" s="330"/>
      <c r="L1305" s="330"/>
      <c r="M1305" s="330"/>
      <c r="N1305" s="330"/>
      <c r="O1305" s="330"/>
      <c r="P1305" s="330"/>
      <c r="Q1305" s="330"/>
      <c r="R1305" s="330"/>
      <c r="S1305" s="330"/>
    </row>
    <row r="1306" spans="1:19">
      <c r="A1306" s="330"/>
      <c r="B1306" s="330"/>
      <c r="C1306" s="330"/>
      <c r="D1306" s="330"/>
      <c r="E1306" s="330"/>
      <c r="F1306" s="330"/>
      <c r="G1306" s="330"/>
      <c r="H1306" s="330"/>
      <c r="I1306" s="330"/>
      <c r="J1306" s="330"/>
      <c r="K1306" s="330"/>
      <c r="L1306" s="330"/>
      <c r="M1306" s="330"/>
      <c r="N1306" s="330"/>
      <c r="O1306" s="330"/>
      <c r="P1306" s="330"/>
      <c r="Q1306" s="330"/>
      <c r="R1306" s="330"/>
      <c r="S1306" s="330"/>
    </row>
    <row r="1307" spans="1:19">
      <c r="A1307" s="330"/>
      <c r="B1307" s="330"/>
      <c r="C1307" s="330"/>
      <c r="D1307" s="330"/>
      <c r="E1307" s="330"/>
      <c r="F1307" s="330"/>
      <c r="G1307" s="330"/>
      <c r="H1307" s="330"/>
      <c r="I1307" s="330"/>
      <c r="J1307" s="330"/>
      <c r="K1307" s="330"/>
      <c r="L1307" s="330"/>
      <c r="M1307" s="330"/>
      <c r="N1307" s="330"/>
      <c r="O1307" s="330"/>
      <c r="P1307" s="330"/>
      <c r="Q1307" s="330"/>
      <c r="R1307" s="330"/>
      <c r="S1307" s="330"/>
    </row>
    <row r="1308" spans="1:19">
      <c r="A1308" s="330"/>
      <c r="B1308" s="330"/>
      <c r="C1308" s="330"/>
      <c r="D1308" s="330"/>
      <c r="E1308" s="330"/>
      <c r="F1308" s="330"/>
      <c r="G1308" s="330"/>
      <c r="H1308" s="330"/>
      <c r="I1308" s="330"/>
      <c r="J1308" s="330"/>
      <c r="K1308" s="330"/>
      <c r="L1308" s="330"/>
      <c r="M1308" s="330"/>
      <c r="N1308" s="330"/>
      <c r="O1308" s="330"/>
      <c r="P1308" s="330"/>
      <c r="Q1308" s="330"/>
      <c r="R1308" s="330"/>
      <c r="S1308" s="330"/>
    </row>
    <row r="1309" spans="1:19">
      <c r="A1309" s="330"/>
      <c r="B1309" s="330"/>
      <c r="C1309" s="330"/>
      <c r="D1309" s="330"/>
      <c r="E1309" s="330"/>
      <c r="F1309" s="330"/>
      <c r="G1309" s="330"/>
      <c r="H1309" s="330"/>
      <c r="I1309" s="330"/>
      <c r="J1309" s="330"/>
      <c r="K1309" s="330"/>
      <c r="L1309" s="330"/>
      <c r="M1309" s="330"/>
      <c r="N1309" s="330"/>
      <c r="O1309" s="330"/>
      <c r="P1309" s="330"/>
      <c r="Q1309" s="330"/>
      <c r="R1309" s="330"/>
      <c r="S1309" s="330"/>
    </row>
    <row r="1310" spans="1:19">
      <c r="A1310" s="330"/>
      <c r="B1310" s="330"/>
      <c r="C1310" s="330"/>
      <c r="D1310" s="330"/>
      <c r="E1310" s="330"/>
      <c r="F1310" s="330"/>
      <c r="G1310" s="330"/>
      <c r="H1310" s="330"/>
      <c r="I1310" s="330"/>
      <c r="J1310" s="330"/>
      <c r="K1310" s="330"/>
      <c r="L1310" s="330"/>
      <c r="M1310" s="330"/>
      <c r="N1310" s="330"/>
      <c r="O1310" s="330"/>
      <c r="P1310" s="330"/>
      <c r="Q1310" s="330"/>
      <c r="R1310" s="330"/>
      <c r="S1310" s="330"/>
    </row>
    <row r="1311" spans="1:19">
      <c r="A1311" s="330"/>
      <c r="B1311" s="330"/>
      <c r="C1311" s="330"/>
      <c r="D1311" s="330"/>
      <c r="E1311" s="330"/>
      <c r="F1311" s="330"/>
      <c r="G1311" s="330"/>
      <c r="H1311" s="330"/>
      <c r="I1311" s="330"/>
      <c r="J1311" s="330"/>
      <c r="K1311" s="330"/>
      <c r="L1311" s="330"/>
      <c r="M1311" s="330"/>
      <c r="N1311" s="330"/>
      <c r="O1311" s="330"/>
      <c r="P1311" s="330"/>
      <c r="Q1311" s="330"/>
      <c r="R1311" s="330"/>
      <c r="S1311" s="330"/>
    </row>
    <row r="1312" spans="1:19">
      <c r="A1312" s="330"/>
      <c r="B1312" s="330"/>
      <c r="C1312" s="330"/>
      <c r="D1312" s="330"/>
      <c r="E1312" s="330"/>
      <c r="F1312" s="330"/>
      <c r="G1312" s="330"/>
      <c r="H1312" s="330"/>
      <c r="I1312" s="330"/>
      <c r="J1312" s="330"/>
      <c r="K1312" s="330"/>
      <c r="L1312" s="330"/>
      <c r="M1312" s="330"/>
      <c r="N1312" s="330"/>
      <c r="O1312" s="330"/>
      <c r="P1312" s="330"/>
      <c r="Q1312" s="330"/>
      <c r="R1312" s="330"/>
      <c r="S1312" s="330"/>
    </row>
    <row r="1313" spans="1:19">
      <c r="A1313" s="330"/>
      <c r="B1313" s="330"/>
      <c r="C1313" s="330"/>
      <c r="D1313" s="330"/>
      <c r="E1313" s="330"/>
      <c r="F1313" s="330"/>
      <c r="G1313" s="330"/>
      <c r="H1313" s="330"/>
      <c r="I1313" s="330"/>
      <c r="J1313" s="330"/>
      <c r="K1313" s="330"/>
      <c r="L1313" s="330"/>
      <c r="M1313" s="330"/>
      <c r="N1313" s="330"/>
      <c r="O1313" s="330"/>
      <c r="P1313" s="330"/>
      <c r="Q1313" s="330"/>
      <c r="R1313" s="330"/>
      <c r="S1313" s="330"/>
    </row>
    <row r="1314" spans="1:19">
      <c r="A1314" s="330"/>
      <c r="B1314" s="330"/>
      <c r="C1314" s="330"/>
      <c r="D1314" s="330"/>
      <c r="E1314" s="330"/>
      <c r="F1314" s="330"/>
      <c r="G1314" s="330"/>
      <c r="H1314" s="330"/>
      <c r="I1314" s="330"/>
      <c r="J1314" s="330"/>
      <c r="K1314" s="330"/>
      <c r="L1314" s="330"/>
      <c r="M1314" s="330"/>
      <c r="N1314" s="330"/>
      <c r="O1314" s="330"/>
      <c r="P1314" s="330"/>
      <c r="Q1314" s="330"/>
      <c r="R1314" s="330"/>
      <c r="S1314" s="330"/>
    </row>
    <row r="1315" spans="1:19">
      <c r="A1315" s="330"/>
      <c r="B1315" s="330"/>
      <c r="C1315" s="330"/>
      <c r="D1315" s="330"/>
      <c r="E1315" s="330"/>
      <c r="F1315" s="330"/>
      <c r="G1315" s="330"/>
      <c r="H1315" s="330"/>
      <c r="I1315" s="330"/>
      <c r="J1315" s="330"/>
      <c r="K1315" s="330"/>
      <c r="L1315" s="330"/>
      <c r="M1315" s="330"/>
      <c r="N1315" s="330"/>
      <c r="O1315" s="330"/>
      <c r="P1315" s="330"/>
      <c r="Q1315" s="330"/>
      <c r="R1315" s="330"/>
      <c r="S1315" s="330"/>
    </row>
    <row r="1316" spans="1:19">
      <c r="A1316" s="330"/>
      <c r="B1316" s="330"/>
      <c r="C1316" s="330"/>
      <c r="D1316" s="330"/>
      <c r="E1316" s="330"/>
      <c r="F1316" s="330"/>
      <c r="G1316" s="330"/>
      <c r="H1316" s="330"/>
      <c r="I1316" s="330"/>
      <c r="J1316" s="330"/>
      <c r="K1316" s="330"/>
      <c r="L1316" s="330"/>
      <c r="M1316" s="330"/>
      <c r="N1316" s="330"/>
      <c r="O1316" s="330"/>
      <c r="P1316" s="330"/>
      <c r="Q1316" s="330"/>
      <c r="R1316" s="330"/>
      <c r="S1316" s="330"/>
    </row>
    <row r="1317" spans="1:19">
      <c r="A1317" s="330"/>
      <c r="B1317" s="330"/>
      <c r="C1317" s="330"/>
      <c r="D1317" s="330"/>
      <c r="E1317" s="330"/>
      <c r="F1317" s="330"/>
      <c r="G1317" s="330"/>
      <c r="H1317" s="330"/>
      <c r="I1317" s="330"/>
      <c r="J1317" s="330"/>
      <c r="K1317" s="330"/>
      <c r="L1317" s="330"/>
      <c r="M1317" s="330"/>
      <c r="N1317" s="330"/>
      <c r="O1317" s="330"/>
      <c r="P1317" s="330"/>
      <c r="Q1317" s="330"/>
      <c r="R1317" s="330"/>
      <c r="S1317" s="330"/>
    </row>
    <row r="1318" spans="1:19">
      <c r="A1318" s="330"/>
      <c r="B1318" s="330"/>
      <c r="C1318" s="330"/>
      <c r="D1318" s="330"/>
      <c r="E1318" s="330"/>
      <c r="F1318" s="330"/>
      <c r="G1318" s="330"/>
      <c r="H1318" s="330"/>
      <c r="I1318" s="330"/>
      <c r="J1318" s="330"/>
      <c r="K1318" s="330"/>
      <c r="L1318" s="330"/>
      <c r="M1318" s="330"/>
      <c r="N1318" s="330"/>
      <c r="O1318" s="330"/>
      <c r="P1318" s="330"/>
      <c r="Q1318" s="330"/>
      <c r="R1318" s="330"/>
      <c r="S1318" s="330"/>
    </row>
    <row r="1319" spans="1:19">
      <c r="A1319" s="330"/>
      <c r="B1319" s="330"/>
      <c r="C1319" s="330"/>
      <c r="D1319" s="330"/>
      <c r="E1319" s="330"/>
      <c r="F1319" s="330"/>
      <c r="G1319" s="330"/>
      <c r="H1319" s="330"/>
      <c r="I1319" s="330"/>
      <c r="J1319" s="330"/>
      <c r="K1319" s="330"/>
      <c r="L1319" s="330"/>
      <c r="M1319" s="330"/>
      <c r="N1319" s="330"/>
      <c r="O1319" s="330"/>
      <c r="P1319" s="330"/>
      <c r="Q1319" s="330"/>
      <c r="R1319" s="330"/>
      <c r="S1319" s="330"/>
    </row>
    <row r="1320" spans="1:19">
      <c r="A1320" s="330"/>
      <c r="B1320" s="330"/>
      <c r="C1320" s="330"/>
      <c r="D1320" s="330"/>
      <c r="E1320" s="330"/>
      <c r="F1320" s="330"/>
      <c r="G1320" s="330"/>
      <c r="H1320" s="330"/>
      <c r="I1320" s="330"/>
      <c r="J1320" s="330"/>
      <c r="K1320" s="330"/>
      <c r="L1320" s="330"/>
      <c r="M1320" s="330"/>
      <c r="N1320" s="330"/>
      <c r="O1320" s="330"/>
      <c r="P1320" s="330"/>
      <c r="Q1320" s="330"/>
      <c r="R1320" s="330"/>
      <c r="S1320" s="330"/>
    </row>
    <row r="1321" spans="1:19">
      <c r="A1321" s="330"/>
      <c r="B1321" s="330"/>
      <c r="C1321" s="330"/>
      <c r="D1321" s="330"/>
      <c r="E1321" s="330"/>
      <c r="F1321" s="330"/>
      <c r="G1321" s="330"/>
      <c r="H1321" s="330"/>
      <c r="I1321" s="330"/>
      <c r="J1321" s="330"/>
      <c r="K1321" s="330"/>
      <c r="L1321" s="330"/>
      <c r="M1321" s="330"/>
      <c r="N1321" s="330"/>
      <c r="O1321" s="330"/>
      <c r="P1321" s="330"/>
      <c r="Q1321" s="330"/>
      <c r="R1321" s="330"/>
      <c r="S1321" s="330"/>
    </row>
    <row r="1322" spans="1:19">
      <c r="A1322" s="330"/>
      <c r="B1322" s="330"/>
      <c r="C1322" s="330"/>
      <c r="D1322" s="330"/>
      <c r="E1322" s="330"/>
      <c r="F1322" s="330"/>
      <c r="G1322" s="330"/>
      <c r="H1322" s="330"/>
      <c r="I1322" s="330"/>
      <c r="J1322" s="330"/>
      <c r="K1322" s="330"/>
      <c r="L1322" s="330"/>
      <c r="M1322" s="330"/>
      <c r="N1322" s="330"/>
      <c r="O1322" s="330"/>
      <c r="P1322" s="330"/>
      <c r="Q1322" s="330"/>
      <c r="R1322" s="330"/>
      <c r="S1322" s="330"/>
    </row>
    <row r="1323" spans="1:19">
      <c r="A1323" s="330"/>
      <c r="B1323" s="330"/>
      <c r="C1323" s="330"/>
      <c r="D1323" s="330"/>
      <c r="E1323" s="330"/>
      <c r="F1323" s="330"/>
      <c r="G1323" s="330"/>
      <c r="H1323" s="330"/>
      <c r="I1323" s="330"/>
      <c r="J1323" s="330"/>
      <c r="K1323" s="330"/>
      <c r="L1323" s="330"/>
      <c r="M1323" s="330"/>
      <c r="N1323" s="330"/>
      <c r="O1323" s="330"/>
      <c r="P1323" s="330"/>
      <c r="Q1323" s="330"/>
      <c r="R1323" s="330"/>
      <c r="S1323" s="330"/>
    </row>
    <row r="1324" spans="1:19">
      <c r="A1324" s="330"/>
      <c r="B1324" s="330"/>
      <c r="C1324" s="330"/>
      <c r="D1324" s="330"/>
      <c r="E1324" s="330"/>
      <c r="F1324" s="330"/>
      <c r="G1324" s="330"/>
      <c r="H1324" s="330"/>
      <c r="I1324" s="330"/>
      <c r="J1324" s="330"/>
      <c r="K1324" s="330"/>
      <c r="L1324" s="330"/>
      <c r="M1324" s="330"/>
      <c r="N1324" s="330"/>
      <c r="O1324" s="330"/>
      <c r="P1324" s="330"/>
      <c r="Q1324" s="330"/>
      <c r="R1324" s="330"/>
      <c r="S1324" s="330"/>
    </row>
    <row r="1325" spans="1:19">
      <c r="A1325" s="330"/>
      <c r="B1325" s="330"/>
      <c r="C1325" s="330"/>
      <c r="D1325" s="330"/>
      <c r="E1325" s="330"/>
      <c r="F1325" s="330"/>
      <c r="G1325" s="330"/>
      <c r="H1325" s="330"/>
      <c r="I1325" s="330"/>
      <c r="J1325" s="330"/>
      <c r="K1325" s="330"/>
      <c r="L1325" s="330"/>
      <c r="M1325" s="330"/>
      <c r="N1325" s="330"/>
      <c r="O1325" s="330"/>
      <c r="P1325" s="330"/>
      <c r="Q1325" s="330"/>
      <c r="R1325" s="330"/>
      <c r="S1325" s="330"/>
    </row>
    <row r="1326" spans="1:19">
      <c r="A1326" s="330"/>
      <c r="B1326" s="330"/>
      <c r="C1326" s="330"/>
      <c r="D1326" s="330"/>
      <c r="E1326" s="330"/>
      <c r="F1326" s="330"/>
      <c r="G1326" s="330"/>
      <c r="H1326" s="330"/>
      <c r="I1326" s="330"/>
      <c r="J1326" s="330"/>
      <c r="K1326" s="330"/>
      <c r="L1326" s="330"/>
      <c r="M1326" s="330"/>
      <c r="N1326" s="330"/>
      <c r="O1326" s="330"/>
      <c r="P1326" s="330"/>
      <c r="Q1326" s="330"/>
      <c r="R1326" s="330"/>
      <c r="S1326" s="330"/>
    </row>
    <row r="1327" spans="1:19">
      <c r="A1327" s="330"/>
      <c r="B1327" s="330"/>
      <c r="C1327" s="330"/>
      <c r="D1327" s="330"/>
      <c r="E1327" s="330"/>
      <c r="F1327" s="330"/>
      <c r="G1327" s="330"/>
      <c r="H1327" s="330"/>
      <c r="I1327" s="330"/>
      <c r="J1327" s="330"/>
      <c r="K1327" s="330"/>
      <c r="L1327" s="330"/>
      <c r="M1327" s="330"/>
      <c r="N1327" s="330"/>
      <c r="O1327" s="330"/>
      <c r="P1327" s="330"/>
      <c r="Q1327" s="330"/>
      <c r="R1327" s="330"/>
      <c r="S1327" s="330"/>
    </row>
    <row r="1328" spans="1:19">
      <c r="A1328" s="330"/>
      <c r="B1328" s="330"/>
      <c r="C1328" s="330"/>
      <c r="D1328" s="330"/>
      <c r="E1328" s="330"/>
      <c r="F1328" s="330"/>
      <c r="G1328" s="330"/>
      <c r="H1328" s="330"/>
      <c r="I1328" s="330"/>
      <c r="J1328" s="330"/>
      <c r="K1328" s="330"/>
      <c r="L1328" s="330"/>
      <c r="M1328" s="330"/>
      <c r="N1328" s="330"/>
      <c r="O1328" s="330"/>
      <c r="P1328" s="330"/>
      <c r="Q1328" s="330"/>
      <c r="R1328" s="330"/>
      <c r="S1328" s="330"/>
    </row>
    <row r="1329" spans="1:19">
      <c r="A1329" s="330"/>
      <c r="B1329" s="330"/>
      <c r="C1329" s="330"/>
      <c r="D1329" s="330"/>
      <c r="E1329" s="330"/>
      <c r="F1329" s="330"/>
      <c r="G1329" s="330"/>
      <c r="H1329" s="330"/>
      <c r="I1329" s="330"/>
      <c r="J1329" s="330"/>
      <c r="K1329" s="330"/>
      <c r="L1329" s="330"/>
      <c r="M1329" s="330"/>
      <c r="N1329" s="330"/>
      <c r="O1329" s="330"/>
      <c r="P1329" s="330"/>
      <c r="Q1329" s="330"/>
      <c r="R1329" s="330"/>
      <c r="S1329" s="330"/>
    </row>
    <row r="1330" spans="1:19">
      <c r="A1330" s="330"/>
      <c r="B1330" s="330"/>
      <c r="C1330" s="330"/>
      <c r="D1330" s="330"/>
      <c r="E1330" s="330"/>
      <c r="F1330" s="330"/>
      <c r="G1330" s="330"/>
      <c r="H1330" s="330"/>
      <c r="I1330" s="330"/>
      <c r="J1330" s="330"/>
      <c r="K1330" s="330"/>
      <c r="L1330" s="330"/>
      <c r="M1330" s="330"/>
      <c r="N1330" s="330"/>
      <c r="O1330" s="330"/>
      <c r="P1330" s="330"/>
      <c r="Q1330" s="330"/>
      <c r="R1330" s="330"/>
      <c r="S1330" s="330"/>
    </row>
    <row r="1331" spans="1:19">
      <c r="A1331" s="330"/>
      <c r="B1331" s="330"/>
      <c r="C1331" s="330"/>
      <c r="D1331" s="330"/>
      <c r="E1331" s="330"/>
      <c r="F1331" s="330"/>
      <c r="G1331" s="330"/>
      <c r="H1331" s="330"/>
      <c r="I1331" s="330"/>
      <c r="J1331" s="330"/>
      <c r="K1331" s="330"/>
      <c r="L1331" s="330"/>
      <c r="M1331" s="330"/>
      <c r="N1331" s="330"/>
      <c r="O1331" s="330"/>
      <c r="P1331" s="330"/>
      <c r="Q1331" s="330"/>
      <c r="R1331" s="330"/>
      <c r="S1331" s="330"/>
    </row>
    <row r="1332" spans="1:19">
      <c r="A1332" s="330"/>
      <c r="B1332" s="330"/>
      <c r="C1332" s="330"/>
      <c r="D1332" s="330"/>
      <c r="E1332" s="330"/>
      <c r="F1332" s="330"/>
      <c r="G1332" s="330"/>
      <c r="H1332" s="330"/>
      <c r="I1332" s="330"/>
      <c r="J1332" s="330"/>
      <c r="K1332" s="330"/>
      <c r="L1332" s="330"/>
      <c r="M1332" s="330"/>
      <c r="N1332" s="330"/>
      <c r="O1332" s="330"/>
      <c r="P1332" s="330"/>
      <c r="Q1332" s="330"/>
      <c r="R1332" s="330"/>
      <c r="S1332" s="330"/>
    </row>
    <row r="1333" spans="1:19">
      <c r="A1333" s="330"/>
      <c r="B1333" s="330"/>
      <c r="C1333" s="330"/>
      <c r="D1333" s="330"/>
      <c r="E1333" s="330"/>
      <c r="F1333" s="330"/>
      <c r="G1333" s="330"/>
      <c r="H1333" s="330"/>
      <c r="I1333" s="330"/>
      <c r="J1333" s="330"/>
      <c r="K1333" s="330"/>
      <c r="L1333" s="330"/>
      <c r="M1333" s="330"/>
      <c r="N1333" s="330"/>
      <c r="O1333" s="330"/>
      <c r="P1333" s="330"/>
      <c r="Q1333" s="330"/>
      <c r="R1333" s="330"/>
      <c r="S1333" s="330"/>
    </row>
    <row r="1334" spans="1:19">
      <c r="A1334" s="330"/>
      <c r="B1334" s="330"/>
      <c r="C1334" s="330"/>
      <c r="D1334" s="330"/>
      <c r="E1334" s="330"/>
      <c r="F1334" s="330"/>
      <c r="G1334" s="330"/>
      <c r="H1334" s="330"/>
      <c r="I1334" s="330"/>
      <c r="J1334" s="330"/>
      <c r="K1334" s="330"/>
      <c r="L1334" s="330"/>
      <c r="M1334" s="330"/>
      <c r="N1334" s="330"/>
      <c r="O1334" s="330"/>
      <c r="P1334" s="330"/>
      <c r="Q1334" s="330"/>
      <c r="R1334" s="330"/>
      <c r="S1334" s="330"/>
    </row>
    <row r="1335" spans="1:19">
      <c r="A1335" s="330"/>
      <c r="B1335" s="330"/>
      <c r="C1335" s="330"/>
      <c r="D1335" s="330"/>
      <c r="E1335" s="330"/>
      <c r="F1335" s="330"/>
      <c r="G1335" s="330"/>
      <c r="H1335" s="330"/>
      <c r="I1335" s="330"/>
      <c r="J1335" s="330"/>
      <c r="K1335" s="330"/>
      <c r="L1335" s="330"/>
      <c r="M1335" s="330"/>
      <c r="N1335" s="330"/>
      <c r="O1335" s="330"/>
      <c r="P1335" s="330"/>
      <c r="Q1335" s="330"/>
      <c r="R1335" s="330"/>
      <c r="S1335" s="330"/>
    </row>
    <row r="1336" spans="1:19">
      <c r="A1336" s="330"/>
      <c r="B1336" s="330"/>
      <c r="C1336" s="330"/>
      <c r="D1336" s="330"/>
      <c r="E1336" s="330"/>
      <c r="F1336" s="330"/>
      <c r="G1336" s="330"/>
      <c r="H1336" s="330"/>
      <c r="I1336" s="330"/>
      <c r="J1336" s="330"/>
      <c r="K1336" s="330"/>
      <c r="L1336" s="330"/>
      <c r="M1336" s="330"/>
      <c r="N1336" s="330"/>
      <c r="O1336" s="330"/>
      <c r="P1336" s="330"/>
      <c r="Q1336" s="330"/>
      <c r="R1336" s="330"/>
      <c r="S1336" s="330"/>
    </row>
    <row r="1337" spans="1:19">
      <c r="A1337" s="330"/>
      <c r="B1337" s="330"/>
      <c r="C1337" s="330"/>
      <c r="D1337" s="330"/>
      <c r="E1337" s="330"/>
      <c r="F1337" s="330"/>
      <c r="G1337" s="330"/>
      <c r="H1337" s="330"/>
      <c r="I1337" s="330"/>
      <c r="J1337" s="330"/>
      <c r="K1337" s="330"/>
      <c r="L1337" s="330"/>
      <c r="M1337" s="330"/>
      <c r="N1337" s="330"/>
      <c r="O1337" s="330"/>
      <c r="P1337" s="330"/>
      <c r="Q1337" s="330"/>
      <c r="R1337" s="330"/>
      <c r="S1337" s="330"/>
    </row>
    <row r="1338" spans="1:19">
      <c r="A1338" s="330"/>
      <c r="B1338" s="330"/>
      <c r="C1338" s="330"/>
      <c r="D1338" s="330"/>
      <c r="E1338" s="330"/>
      <c r="F1338" s="330"/>
      <c r="G1338" s="330"/>
      <c r="H1338" s="330"/>
      <c r="I1338" s="330"/>
      <c r="J1338" s="330"/>
      <c r="K1338" s="330"/>
      <c r="L1338" s="330"/>
      <c r="M1338" s="330"/>
      <c r="N1338" s="330"/>
      <c r="O1338" s="330"/>
      <c r="P1338" s="330"/>
      <c r="Q1338" s="330"/>
      <c r="R1338" s="330"/>
      <c r="S1338" s="330"/>
    </row>
    <row r="1339" spans="1:19">
      <c r="A1339" s="330"/>
      <c r="B1339" s="330"/>
      <c r="C1339" s="330"/>
      <c r="D1339" s="330"/>
      <c r="E1339" s="330"/>
      <c r="F1339" s="330"/>
      <c r="G1339" s="330"/>
      <c r="H1339" s="330"/>
      <c r="I1339" s="330"/>
      <c r="J1339" s="330"/>
      <c r="K1339" s="330"/>
      <c r="L1339" s="330"/>
      <c r="M1339" s="330"/>
      <c r="N1339" s="330"/>
      <c r="O1339" s="330"/>
      <c r="P1339" s="330"/>
      <c r="Q1339" s="330"/>
      <c r="R1339" s="330"/>
      <c r="S1339" s="330"/>
    </row>
    <row r="1340" spans="1:19">
      <c r="A1340" s="330"/>
      <c r="B1340" s="330"/>
      <c r="C1340" s="330"/>
      <c r="D1340" s="330"/>
      <c r="E1340" s="330"/>
      <c r="F1340" s="330"/>
      <c r="G1340" s="330"/>
      <c r="H1340" s="330"/>
      <c r="I1340" s="330"/>
      <c r="J1340" s="330"/>
      <c r="K1340" s="330"/>
      <c r="L1340" s="330"/>
      <c r="M1340" s="330"/>
      <c r="N1340" s="330"/>
      <c r="O1340" s="330"/>
      <c r="P1340" s="330"/>
      <c r="Q1340" s="330"/>
      <c r="R1340" s="330"/>
      <c r="S1340" s="330"/>
    </row>
    <row r="1341" spans="1:19">
      <c r="A1341" s="330"/>
      <c r="B1341" s="330"/>
      <c r="C1341" s="330"/>
      <c r="D1341" s="330"/>
      <c r="E1341" s="330"/>
      <c r="F1341" s="330"/>
      <c r="G1341" s="330"/>
      <c r="H1341" s="330"/>
      <c r="I1341" s="330"/>
      <c r="J1341" s="330"/>
      <c r="K1341" s="330"/>
      <c r="L1341" s="330"/>
      <c r="M1341" s="330"/>
      <c r="N1341" s="330"/>
      <c r="O1341" s="330"/>
      <c r="P1341" s="330"/>
      <c r="Q1341" s="330"/>
      <c r="R1341" s="330"/>
      <c r="S1341" s="330"/>
    </row>
    <row r="1342" spans="1:19">
      <c r="A1342" s="330"/>
      <c r="B1342" s="330"/>
      <c r="C1342" s="330"/>
      <c r="D1342" s="330"/>
      <c r="E1342" s="330"/>
      <c r="F1342" s="330"/>
      <c r="G1342" s="330"/>
      <c r="H1342" s="330"/>
      <c r="I1342" s="330"/>
      <c r="J1342" s="330"/>
      <c r="K1342" s="330"/>
      <c r="L1342" s="330"/>
      <c r="M1342" s="330"/>
      <c r="N1342" s="330"/>
      <c r="O1342" s="330"/>
      <c r="P1342" s="330"/>
      <c r="Q1342" s="330"/>
      <c r="R1342" s="330"/>
      <c r="S1342" s="330"/>
    </row>
    <row r="1343" spans="1:19">
      <c r="A1343" s="330"/>
      <c r="B1343" s="330"/>
      <c r="C1343" s="330"/>
      <c r="D1343" s="330"/>
      <c r="E1343" s="330"/>
      <c r="F1343" s="330"/>
      <c r="G1343" s="330"/>
      <c r="H1343" s="330"/>
      <c r="I1343" s="330"/>
      <c r="J1343" s="330"/>
      <c r="K1343" s="330"/>
      <c r="L1343" s="330"/>
      <c r="M1343" s="330"/>
      <c r="N1343" s="330"/>
      <c r="O1343" s="330"/>
      <c r="P1343" s="330"/>
      <c r="Q1343" s="330"/>
      <c r="R1343" s="330"/>
      <c r="S1343" s="330"/>
    </row>
    <row r="1344" spans="1:19">
      <c r="A1344" s="330"/>
      <c r="B1344" s="330"/>
      <c r="C1344" s="330"/>
      <c r="D1344" s="330"/>
      <c r="E1344" s="330"/>
      <c r="F1344" s="330"/>
      <c r="G1344" s="330"/>
      <c r="H1344" s="330"/>
      <c r="I1344" s="330"/>
      <c r="J1344" s="330"/>
      <c r="K1344" s="330"/>
      <c r="L1344" s="330"/>
      <c r="M1344" s="330"/>
      <c r="N1344" s="330"/>
      <c r="O1344" s="330"/>
      <c r="P1344" s="330"/>
      <c r="Q1344" s="330"/>
      <c r="R1344" s="330"/>
      <c r="S1344" s="330"/>
    </row>
    <row r="1345" spans="1:19">
      <c r="A1345" s="330"/>
      <c r="B1345" s="330"/>
      <c r="C1345" s="330"/>
      <c r="D1345" s="330"/>
      <c r="E1345" s="330"/>
      <c r="F1345" s="330"/>
      <c r="G1345" s="330"/>
      <c r="H1345" s="330"/>
      <c r="I1345" s="330"/>
      <c r="J1345" s="330"/>
      <c r="K1345" s="330"/>
      <c r="L1345" s="330"/>
      <c r="M1345" s="330"/>
      <c r="N1345" s="330"/>
      <c r="O1345" s="330"/>
      <c r="P1345" s="330"/>
      <c r="Q1345" s="330"/>
      <c r="R1345" s="330"/>
      <c r="S1345" s="330"/>
    </row>
    <row r="1346" spans="1:19">
      <c r="A1346" s="330"/>
      <c r="B1346" s="330"/>
      <c r="C1346" s="330"/>
      <c r="D1346" s="330"/>
      <c r="E1346" s="330"/>
      <c r="F1346" s="330"/>
      <c r="G1346" s="330"/>
      <c r="H1346" s="330"/>
      <c r="I1346" s="330"/>
      <c r="J1346" s="330"/>
      <c r="K1346" s="330"/>
      <c r="L1346" s="330"/>
      <c r="M1346" s="330"/>
      <c r="N1346" s="330"/>
      <c r="O1346" s="330"/>
      <c r="P1346" s="330"/>
      <c r="Q1346" s="330"/>
      <c r="R1346" s="330"/>
      <c r="S1346" s="330"/>
    </row>
    <row r="1347" spans="1:19">
      <c r="A1347" s="330"/>
      <c r="B1347" s="330"/>
      <c r="C1347" s="330"/>
      <c r="D1347" s="330"/>
      <c r="E1347" s="330"/>
      <c r="F1347" s="330"/>
      <c r="G1347" s="330"/>
      <c r="H1347" s="330"/>
      <c r="I1347" s="330"/>
      <c r="J1347" s="330"/>
      <c r="K1347" s="330"/>
      <c r="L1347" s="330"/>
      <c r="M1347" s="330"/>
      <c r="N1347" s="330"/>
      <c r="O1347" s="330"/>
      <c r="P1347" s="330"/>
      <c r="Q1347" s="330"/>
      <c r="R1347" s="330"/>
      <c r="S1347" s="330"/>
    </row>
    <row r="1348" spans="1:19">
      <c r="A1348" s="330"/>
      <c r="B1348" s="330"/>
      <c r="C1348" s="330"/>
      <c r="D1348" s="330"/>
      <c r="E1348" s="330"/>
      <c r="F1348" s="330"/>
      <c r="G1348" s="330"/>
      <c r="H1348" s="330"/>
      <c r="I1348" s="330"/>
      <c r="J1348" s="330"/>
      <c r="K1348" s="330"/>
      <c r="L1348" s="330"/>
      <c r="M1348" s="330"/>
      <c r="N1348" s="330"/>
      <c r="O1348" s="330"/>
      <c r="P1348" s="330"/>
      <c r="Q1348" s="330"/>
      <c r="R1348" s="330"/>
      <c r="S1348" s="330"/>
    </row>
    <row r="1349" spans="1:19">
      <c r="A1349" s="330"/>
      <c r="B1349" s="330"/>
      <c r="C1349" s="330"/>
      <c r="D1349" s="330"/>
      <c r="E1349" s="330"/>
      <c r="F1349" s="330"/>
      <c r="G1349" s="330"/>
      <c r="H1349" s="330"/>
      <c r="I1349" s="330"/>
      <c r="J1349" s="330"/>
      <c r="K1349" s="330"/>
      <c r="L1349" s="330"/>
      <c r="M1349" s="330"/>
      <c r="N1349" s="330"/>
      <c r="O1349" s="330"/>
      <c r="P1349" s="330"/>
      <c r="Q1349" s="330"/>
      <c r="R1349" s="330"/>
      <c r="S1349" s="330"/>
    </row>
    <row r="1350" spans="1:19">
      <c r="A1350" s="330"/>
      <c r="B1350" s="330"/>
      <c r="C1350" s="330"/>
      <c r="D1350" s="330"/>
      <c r="E1350" s="330"/>
      <c r="F1350" s="330"/>
      <c r="G1350" s="330"/>
      <c r="H1350" s="330"/>
      <c r="I1350" s="330"/>
      <c r="J1350" s="330"/>
      <c r="K1350" s="330"/>
      <c r="L1350" s="330"/>
      <c r="M1350" s="330"/>
      <c r="N1350" s="330"/>
      <c r="O1350" s="330"/>
      <c r="P1350" s="330"/>
      <c r="Q1350" s="330"/>
      <c r="R1350" s="330"/>
      <c r="S1350" s="330"/>
    </row>
    <row r="1351" spans="1:19">
      <c r="A1351" s="330"/>
      <c r="B1351" s="330"/>
      <c r="C1351" s="330"/>
      <c r="D1351" s="330"/>
      <c r="E1351" s="330"/>
      <c r="F1351" s="330"/>
      <c r="G1351" s="330"/>
      <c r="H1351" s="330"/>
      <c r="I1351" s="330"/>
      <c r="J1351" s="330"/>
      <c r="K1351" s="330"/>
      <c r="L1351" s="330"/>
      <c r="M1351" s="330"/>
      <c r="N1351" s="330"/>
      <c r="O1351" s="330"/>
      <c r="P1351" s="330"/>
      <c r="Q1351" s="330"/>
      <c r="R1351" s="330"/>
      <c r="S1351" s="330"/>
    </row>
    <row r="1352" spans="1:19">
      <c r="A1352" s="330"/>
      <c r="B1352" s="330"/>
      <c r="C1352" s="330"/>
      <c r="D1352" s="330"/>
      <c r="E1352" s="330"/>
      <c r="F1352" s="330"/>
      <c r="G1352" s="330"/>
      <c r="H1352" s="330"/>
      <c r="I1352" s="330"/>
      <c r="J1352" s="330"/>
      <c r="K1352" s="330"/>
      <c r="L1352" s="330"/>
      <c r="M1352" s="330"/>
      <c r="N1352" s="330"/>
      <c r="O1352" s="330"/>
      <c r="P1352" s="330"/>
      <c r="Q1352" s="330"/>
      <c r="R1352" s="330"/>
      <c r="S1352" s="330"/>
    </row>
    <row r="1353" spans="1:19">
      <c r="A1353" s="330"/>
      <c r="B1353" s="330"/>
      <c r="C1353" s="330"/>
      <c r="D1353" s="330"/>
      <c r="E1353" s="330"/>
      <c r="F1353" s="330"/>
      <c r="G1353" s="330"/>
      <c r="H1353" s="330"/>
      <c r="I1353" s="330"/>
      <c r="J1353" s="330"/>
      <c r="K1353" s="330"/>
      <c r="L1353" s="330"/>
      <c r="M1353" s="330"/>
      <c r="N1353" s="330"/>
      <c r="O1353" s="330"/>
      <c r="P1353" s="330"/>
      <c r="Q1353" s="330"/>
      <c r="R1353" s="330"/>
      <c r="S1353" s="330"/>
    </row>
    <row r="1354" spans="1:19">
      <c r="A1354" s="330"/>
      <c r="B1354" s="330"/>
      <c r="C1354" s="330"/>
      <c r="D1354" s="330"/>
      <c r="E1354" s="330"/>
      <c r="F1354" s="330"/>
      <c r="G1354" s="330"/>
      <c r="H1354" s="330"/>
      <c r="I1354" s="330"/>
      <c r="J1354" s="330"/>
      <c r="K1354" s="330"/>
      <c r="L1354" s="330"/>
      <c r="M1354" s="330"/>
      <c r="N1354" s="330"/>
      <c r="O1354" s="330"/>
      <c r="P1354" s="330"/>
      <c r="Q1354" s="330"/>
      <c r="R1354" s="330"/>
      <c r="S1354" s="330"/>
    </row>
    <row r="1355" spans="1:19">
      <c r="A1355" s="330"/>
      <c r="B1355" s="330"/>
      <c r="C1355" s="330"/>
      <c r="D1355" s="330"/>
      <c r="E1355" s="330"/>
      <c r="F1355" s="330"/>
      <c r="G1355" s="330"/>
      <c r="H1355" s="330"/>
      <c r="I1355" s="330"/>
      <c r="J1355" s="330"/>
      <c r="K1355" s="330"/>
      <c r="L1355" s="330"/>
      <c r="M1355" s="330"/>
      <c r="N1355" s="330"/>
      <c r="O1355" s="330"/>
      <c r="P1355" s="330"/>
      <c r="Q1355" s="330"/>
      <c r="R1355" s="330"/>
      <c r="S1355" s="330"/>
    </row>
    <row r="1356" spans="1:19">
      <c r="A1356" s="330"/>
      <c r="B1356" s="330"/>
      <c r="C1356" s="330"/>
      <c r="D1356" s="330"/>
      <c r="E1356" s="330"/>
      <c r="F1356" s="330"/>
      <c r="G1356" s="330"/>
      <c r="H1356" s="330"/>
      <c r="I1356" s="330"/>
      <c r="J1356" s="330"/>
      <c r="K1356" s="330"/>
      <c r="L1356" s="330"/>
      <c r="M1356" s="330"/>
      <c r="N1356" s="330"/>
      <c r="O1356" s="330"/>
      <c r="P1356" s="330"/>
      <c r="Q1356" s="330"/>
      <c r="R1356" s="330"/>
      <c r="S1356" s="330"/>
    </row>
    <row r="1357" spans="1:19">
      <c r="A1357" s="330"/>
      <c r="B1357" s="330"/>
      <c r="C1357" s="330"/>
      <c r="D1357" s="330"/>
      <c r="E1357" s="330"/>
      <c r="F1357" s="330"/>
      <c r="G1357" s="330"/>
      <c r="H1357" s="330"/>
      <c r="I1357" s="330"/>
      <c r="J1357" s="330"/>
      <c r="K1357" s="330"/>
      <c r="L1357" s="330"/>
      <c r="M1357" s="330"/>
      <c r="N1357" s="330"/>
      <c r="O1357" s="330"/>
      <c r="P1357" s="330"/>
      <c r="Q1357" s="330"/>
      <c r="R1357" s="330"/>
      <c r="S1357" s="330"/>
    </row>
    <row r="1358" spans="1:19">
      <c r="A1358" s="330"/>
      <c r="B1358" s="330"/>
      <c r="C1358" s="330"/>
      <c r="D1358" s="330"/>
      <c r="E1358" s="330"/>
      <c r="F1358" s="330"/>
      <c r="G1358" s="330"/>
      <c r="H1358" s="330"/>
      <c r="I1358" s="330"/>
      <c r="J1358" s="330"/>
      <c r="K1358" s="330"/>
      <c r="L1358" s="330"/>
      <c r="M1358" s="330"/>
      <c r="N1358" s="330"/>
      <c r="O1358" s="330"/>
      <c r="P1358" s="330"/>
      <c r="Q1358" s="330"/>
      <c r="R1358" s="330"/>
      <c r="S1358" s="330"/>
    </row>
    <row r="1359" spans="1:19">
      <c r="A1359" s="330"/>
      <c r="B1359" s="330"/>
      <c r="C1359" s="330"/>
      <c r="D1359" s="330"/>
      <c r="E1359" s="330"/>
      <c r="F1359" s="330"/>
      <c r="G1359" s="330"/>
      <c r="H1359" s="330"/>
      <c r="I1359" s="330"/>
      <c r="J1359" s="330"/>
      <c r="K1359" s="330"/>
      <c r="L1359" s="330"/>
      <c r="M1359" s="330"/>
      <c r="N1359" s="330"/>
      <c r="O1359" s="330"/>
      <c r="P1359" s="330"/>
      <c r="Q1359" s="330"/>
      <c r="R1359" s="330"/>
      <c r="S1359" s="330"/>
    </row>
    <row r="1360" spans="1:19">
      <c r="A1360" s="330"/>
      <c r="B1360" s="330"/>
      <c r="C1360" s="330"/>
      <c r="D1360" s="330"/>
      <c r="E1360" s="330"/>
      <c r="F1360" s="330"/>
      <c r="G1360" s="330"/>
      <c r="H1360" s="330"/>
      <c r="I1360" s="330"/>
      <c r="J1360" s="330"/>
      <c r="K1360" s="330"/>
      <c r="L1360" s="330"/>
      <c r="M1360" s="330"/>
      <c r="N1360" s="330"/>
      <c r="O1360" s="330"/>
      <c r="P1360" s="330"/>
      <c r="Q1360" s="330"/>
      <c r="R1360" s="330"/>
      <c r="S1360" s="330"/>
    </row>
    <row r="1361" spans="1:19">
      <c r="A1361" s="330"/>
      <c r="B1361" s="330"/>
      <c r="C1361" s="330"/>
      <c r="D1361" s="330"/>
      <c r="E1361" s="330"/>
      <c r="F1361" s="330"/>
      <c r="G1361" s="330"/>
      <c r="H1361" s="330"/>
      <c r="I1361" s="330"/>
      <c r="J1361" s="330"/>
      <c r="K1361" s="330"/>
      <c r="L1361" s="330"/>
      <c r="M1361" s="330"/>
      <c r="N1361" s="330"/>
      <c r="O1361" s="330"/>
      <c r="P1361" s="330"/>
      <c r="Q1361" s="330"/>
      <c r="R1361" s="330"/>
      <c r="S1361" s="330"/>
    </row>
    <row r="1362" spans="1:19">
      <c r="A1362" s="330"/>
      <c r="B1362" s="330"/>
      <c r="C1362" s="330"/>
      <c r="D1362" s="330"/>
      <c r="E1362" s="330"/>
      <c r="F1362" s="330"/>
      <c r="G1362" s="330"/>
      <c r="H1362" s="330"/>
      <c r="I1362" s="330"/>
      <c r="J1362" s="330"/>
      <c r="K1362" s="330"/>
      <c r="L1362" s="330"/>
      <c r="M1362" s="330"/>
      <c r="N1362" s="330"/>
      <c r="O1362" s="330"/>
      <c r="P1362" s="330"/>
      <c r="Q1362" s="330"/>
      <c r="R1362" s="330"/>
      <c r="S1362" s="330"/>
    </row>
    <row r="1363" spans="1:19">
      <c r="A1363" s="330"/>
      <c r="B1363" s="330"/>
      <c r="C1363" s="330"/>
      <c r="D1363" s="330"/>
      <c r="E1363" s="330"/>
      <c r="F1363" s="330"/>
      <c r="G1363" s="330"/>
      <c r="H1363" s="330"/>
      <c r="I1363" s="330"/>
      <c r="J1363" s="330"/>
      <c r="K1363" s="330"/>
      <c r="L1363" s="330"/>
      <c r="M1363" s="330"/>
      <c r="N1363" s="330"/>
      <c r="O1363" s="330"/>
      <c r="P1363" s="330"/>
      <c r="Q1363" s="330"/>
      <c r="R1363" s="330"/>
      <c r="S1363" s="330"/>
    </row>
    <row r="1364" spans="1:19">
      <c r="A1364" s="330"/>
      <c r="B1364" s="330"/>
      <c r="C1364" s="330"/>
      <c r="D1364" s="330"/>
      <c r="E1364" s="330"/>
      <c r="F1364" s="330"/>
      <c r="G1364" s="330"/>
      <c r="H1364" s="330"/>
      <c r="I1364" s="330"/>
      <c r="J1364" s="330"/>
      <c r="K1364" s="330"/>
      <c r="L1364" s="330"/>
      <c r="M1364" s="330"/>
      <c r="N1364" s="330"/>
      <c r="O1364" s="330"/>
      <c r="P1364" s="330"/>
      <c r="Q1364" s="330"/>
      <c r="R1364" s="330"/>
      <c r="S1364" s="330"/>
    </row>
    <row r="1365" spans="1:19">
      <c r="A1365" s="330"/>
      <c r="B1365" s="330"/>
      <c r="C1365" s="330"/>
      <c r="D1365" s="330"/>
      <c r="E1365" s="330"/>
      <c r="F1365" s="330"/>
      <c r="G1365" s="330"/>
      <c r="H1365" s="330"/>
      <c r="I1365" s="330"/>
      <c r="J1365" s="330"/>
      <c r="K1365" s="330"/>
      <c r="L1365" s="330"/>
      <c r="M1365" s="330"/>
      <c r="N1365" s="330"/>
      <c r="O1365" s="330"/>
      <c r="P1365" s="330"/>
      <c r="Q1365" s="330"/>
      <c r="R1365" s="330"/>
      <c r="S1365" s="330"/>
    </row>
    <row r="1366" spans="1:19">
      <c r="A1366" s="330"/>
      <c r="B1366" s="330"/>
      <c r="C1366" s="330"/>
      <c r="D1366" s="330"/>
      <c r="E1366" s="330"/>
      <c r="F1366" s="330"/>
      <c r="G1366" s="330"/>
      <c r="H1366" s="330"/>
      <c r="I1366" s="330"/>
      <c r="J1366" s="330"/>
      <c r="K1366" s="330"/>
      <c r="L1366" s="330"/>
      <c r="M1366" s="330"/>
      <c r="N1366" s="330"/>
      <c r="O1366" s="330"/>
      <c r="P1366" s="330"/>
      <c r="Q1366" s="330"/>
      <c r="R1366" s="330"/>
      <c r="S1366" s="330"/>
    </row>
    <row r="1367" spans="1:19">
      <c r="A1367" s="330"/>
      <c r="B1367" s="330"/>
      <c r="C1367" s="330"/>
      <c r="D1367" s="330"/>
      <c r="E1367" s="330"/>
      <c r="F1367" s="330"/>
      <c r="G1367" s="330"/>
      <c r="H1367" s="330"/>
      <c r="I1367" s="330"/>
      <c r="J1367" s="330"/>
      <c r="K1367" s="330"/>
      <c r="L1367" s="330"/>
      <c r="M1367" s="330"/>
      <c r="N1367" s="330"/>
      <c r="O1367" s="330"/>
      <c r="P1367" s="330"/>
      <c r="Q1367" s="330"/>
      <c r="R1367" s="330"/>
      <c r="S1367" s="330"/>
    </row>
    <row r="1368" spans="1:19">
      <c r="A1368" s="330"/>
      <c r="B1368" s="330"/>
      <c r="C1368" s="330"/>
      <c r="D1368" s="330"/>
      <c r="E1368" s="330"/>
      <c r="F1368" s="330"/>
      <c r="G1368" s="330"/>
      <c r="H1368" s="330"/>
      <c r="I1368" s="330"/>
      <c r="J1368" s="330"/>
      <c r="K1368" s="330"/>
      <c r="L1368" s="330"/>
      <c r="M1368" s="330"/>
      <c r="N1368" s="330"/>
      <c r="O1368" s="330"/>
      <c r="P1368" s="330"/>
      <c r="Q1368" s="330"/>
      <c r="R1368" s="330"/>
      <c r="S1368" s="330"/>
    </row>
    <row r="1369" spans="1:19">
      <c r="A1369" s="330"/>
      <c r="B1369" s="330"/>
      <c r="C1369" s="330"/>
      <c r="D1369" s="330"/>
      <c r="E1369" s="330"/>
      <c r="F1369" s="330"/>
      <c r="G1369" s="330"/>
      <c r="H1369" s="330"/>
      <c r="I1369" s="330"/>
      <c r="J1369" s="330"/>
      <c r="K1369" s="330"/>
      <c r="L1369" s="330"/>
      <c r="M1369" s="330"/>
      <c r="N1369" s="330"/>
      <c r="O1369" s="330"/>
      <c r="P1369" s="330"/>
      <c r="Q1369" s="330"/>
      <c r="R1369" s="330"/>
      <c r="S1369" s="330"/>
    </row>
    <row r="1370" spans="1:19">
      <c r="A1370" s="330"/>
      <c r="B1370" s="330"/>
      <c r="C1370" s="330"/>
      <c r="D1370" s="330"/>
      <c r="E1370" s="330"/>
      <c r="F1370" s="330"/>
      <c r="G1370" s="330"/>
      <c r="H1370" s="330"/>
      <c r="I1370" s="330"/>
      <c r="J1370" s="330"/>
      <c r="K1370" s="330"/>
      <c r="L1370" s="330"/>
      <c r="M1370" s="330"/>
      <c r="N1370" s="330"/>
      <c r="O1370" s="330"/>
      <c r="P1370" s="330"/>
      <c r="Q1370" s="330"/>
      <c r="R1370" s="330"/>
      <c r="S1370" s="330"/>
    </row>
    <row r="1371" spans="1:19">
      <c r="A1371" s="330"/>
      <c r="B1371" s="330"/>
      <c r="C1371" s="330"/>
      <c r="D1371" s="330"/>
      <c r="E1371" s="330"/>
      <c r="F1371" s="330"/>
      <c r="G1371" s="330"/>
      <c r="H1371" s="330"/>
      <c r="I1371" s="330"/>
      <c r="J1371" s="330"/>
      <c r="K1371" s="330"/>
      <c r="L1371" s="330"/>
      <c r="M1371" s="330"/>
      <c r="N1371" s="330"/>
      <c r="O1371" s="330"/>
      <c r="P1371" s="330"/>
      <c r="Q1371" s="330"/>
      <c r="R1371" s="330"/>
      <c r="S1371" s="330"/>
    </row>
    <row r="1372" spans="1:19">
      <c r="A1372" s="330"/>
      <c r="B1372" s="330"/>
      <c r="C1372" s="330"/>
      <c r="D1372" s="330"/>
      <c r="E1372" s="330"/>
      <c r="F1372" s="330"/>
      <c r="G1372" s="330"/>
      <c r="H1372" s="330"/>
      <c r="I1372" s="330"/>
      <c r="J1372" s="330"/>
      <c r="K1372" s="330"/>
      <c r="L1372" s="330"/>
      <c r="M1372" s="330"/>
      <c r="N1372" s="330"/>
      <c r="O1372" s="330"/>
      <c r="P1372" s="330"/>
      <c r="Q1372" s="330"/>
      <c r="R1372" s="330"/>
      <c r="S1372" s="330"/>
    </row>
    <row r="1373" spans="1:19">
      <c r="A1373" s="330"/>
      <c r="B1373" s="330"/>
      <c r="C1373" s="330"/>
      <c r="D1373" s="330"/>
      <c r="E1373" s="330"/>
      <c r="F1373" s="330"/>
      <c r="G1373" s="330"/>
      <c r="H1373" s="330"/>
      <c r="I1373" s="330"/>
      <c r="J1373" s="330"/>
      <c r="K1373" s="330"/>
      <c r="L1373" s="330"/>
      <c r="M1373" s="330"/>
      <c r="N1373" s="330"/>
      <c r="O1373" s="330"/>
      <c r="P1373" s="330"/>
      <c r="Q1373" s="330"/>
      <c r="R1373" s="330"/>
      <c r="S1373" s="330"/>
    </row>
    <row r="1374" spans="1:19">
      <c r="A1374" s="330"/>
      <c r="B1374" s="330"/>
      <c r="C1374" s="330"/>
      <c r="D1374" s="330"/>
      <c r="E1374" s="330"/>
      <c r="F1374" s="330"/>
      <c r="G1374" s="330"/>
      <c r="H1374" s="330"/>
      <c r="I1374" s="330"/>
      <c r="J1374" s="330"/>
      <c r="K1374" s="330"/>
      <c r="L1374" s="330"/>
      <c r="M1374" s="330"/>
      <c r="N1374" s="330"/>
      <c r="O1374" s="330"/>
      <c r="P1374" s="330"/>
      <c r="Q1374" s="330"/>
      <c r="R1374" s="330"/>
      <c r="S1374" s="330"/>
    </row>
    <row r="1375" spans="1:19">
      <c r="A1375" s="330"/>
      <c r="B1375" s="330"/>
      <c r="C1375" s="330"/>
      <c r="D1375" s="330"/>
      <c r="E1375" s="330"/>
      <c r="F1375" s="330"/>
      <c r="G1375" s="330"/>
      <c r="H1375" s="330"/>
      <c r="I1375" s="330"/>
      <c r="J1375" s="330"/>
      <c r="K1375" s="330"/>
      <c r="L1375" s="330"/>
      <c r="M1375" s="330"/>
      <c r="N1375" s="330"/>
      <c r="O1375" s="330"/>
      <c r="P1375" s="330"/>
      <c r="Q1375" s="330"/>
      <c r="R1375" s="330"/>
      <c r="S1375" s="330"/>
    </row>
    <row r="1376" spans="1:19">
      <c r="A1376" s="330"/>
      <c r="B1376" s="330"/>
      <c r="C1376" s="330"/>
      <c r="D1376" s="330"/>
      <c r="E1376" s="330"/>
      <c r="F1376" s="330"/>
      <c r="G1376" s="330"/>
      <c r="H1376" s="330"/>
      <c r="I1376" s="330"/>
      <c r="J1376" s="330"/>
      <c r="K1376" s="330"/>
      <c r="L1376" s="330"/>
      <c r="M1376" s="330"/>
      <c r="N1376" s="330"/>
      <c r="O1376" s="330"/>
      <c r="P1376" s="330"/>
      <c r="Q1376" s="330"/>
      <c r="R1376" s="330"/>
      <c r="S1376" s="330"/>
    </row>
    <row r="1377" spans="1:19">
      <c r="A1377" s="330"/>
      <c r="B1377" s="330"/>
      <c r="C1377" s="330"/>
      <c r="D1377" s="330"/>
      <c r="E1377" s="330"/>
      <c r="F1377" s="330"/>
      <c r="G1377" s="330"/>
      <c r="H1377" s="330"/>
      <c r="I1377" s="330"/>
      <c r="J1377" s="330"/>
      <c r="K1377" s="330"/>
      <c r="L1377" s="330"/>
      <c r="M1377" s="330"/>
      <c r="N1377" s="330"/>
      <c r="O1377" s="330"/>
      <c r="P1377" s="330"/>
      <c r="Q1377" s="330"/>
      <c r="R1377" s="330"/>
      <c r="S1377" s="330"/>
    </row>
    <row r="1378" spans="1:19">
      <c r="A1378" s="330"/>
      <c r="B1378" s="330"/>
      <c r="C1378" s="330"/>
      <c r="D1378" s="330"/>
      <c r="E1378" s="330"/>
      <c r="F1378" s="330"/>
      <c r="G1378" s="330"/>
      <c r="H1378" s="330"/>
      <c r="I1378" s="330"/>
      <c r="J1378" s="330"/>
      <c r="K1378" s="330"/>
      <c r="L1378" s="330"/>
      <c r="M1378" s="330"/>
      <c r="N1378" s="330"/>
      <c r="O1378" s="330"/>
      <c r="P1378" s="330"/>
      <c r="Q1378" s="330"/>
      <c r="R1378" s="330"/>
      <c r="S1378" s="330"/>
    </row>
    <row r="1379" spans="1:19">
      <c r="A1379" s="330"/>
      <c r="B1379" s="330"/>
      <c r="C1379" s="330"/>
      <c r="D1379" s="330"/>
      <c r="E1379" s="330"/>
      <c r="F1379" s="330"/>
      <c r="G1379" s="330"/>
      <c r="H1379" s="330"/>
      <c r="I1379" s="330"/>
      <c r="J1379" s="330"/>
      <c r="K1379" s="330"/>
      <c r="L1379" s="330"/>
      <c r="M1379" s="330"/>
      <c r="N1379" s="330"/>
      <c r="O1379" s="330"/>
      <c r="P1379" s="330"/>
      <c r="Q1379" s="330"/>
      <c r="R1379" s="330"/>
      <c r="S1379" s="330"/>
    </row>
    <row r="1380" spans="1:19">
      <c r="A1380" s="330"/>
      <c r="B1380" s="330"/>
      <c r="C1380" s="330"/>
      <c r="D1380" s="330"/>
      <c r="E1380" s="330"/>
      <c r="F1380" s="330"/>
      <c r="G1380" s="330"/>
      <c r="H1380" s="330"/>
      <c r="I1380" s="330"/>
      <c r="J1380" s="330"/>
      <c r="K1380" s="330"/>
      <c r="L1380" s="330"/>
      <c r="M1380" s="330"/>
      <c r="N1380" s="330"/>
      <c r="O1380" s="330"/>
      <c r="P1380" s="330"/>
      <c r="Q1380" s="330"/>
      <c r="R1380" s="330"/>
      <c r="S1380" s="330"/>
    </row>
    <row r="1381" spans="1:19">
      <c r="A1381" s="330"/>
      <c r="B1381" s="330"/>
      <c r="C1381" s="330"/>
      <c r="D1381" s="330"/>
      <c r="E1381" s="330"/>
      <c r="F1381" s="330"/>
      <c r="G1381" s="330"/>
      <c r="H1381" s="330"/>
      <c r="I1381" s="330"/>
      <c r="J1381" s="330"/>
      <c r="K1381" s="330"/>
      <c r="L1381" s="330"/>
      <c r="M1381" s="330"/>
      <c r="N1381" s="330"/>
      <c r="O1381" s="330"/>
      <c r="P1381" s="330"/>
      <c r="Q1381" s="330"/>
      <c r="R1381" s="330"/>
      <c r="S1381" s="330"/>
    </row>
    <row r="1382" spans="1:19">
      <c r="A1382" s="330"/>
      <c r="B1382" s="330"/>
      <c r="C1382" s="330"/>
      <c r="D1382" s="330"/>
      <c r="E1382" s="330"/>
      <c r="F1382" s="330"/>
      <c r="G1382" s="330"/>
      <c r="H1382" s="330"/>
      <c r="I1382" s="330"/>
      <c r="J1382" s="330"/>
      <c r="K1382" s="330"/>
      <c r="L1382" s="330"/>
      <c r="M1382" s="330"/>
      <c r="N1382" s="330"/>
      <c r="O1382" s="330"/>
      <c r="P1382" s="330"/>
      <c r="Q1382" s="330"/>
      <c r="R1382" s="330"/>
      <c r="S1382" s="330"/>
    </row>
    <row r="1383" spans="1:19">
      <c r="A1383" s="330"/>
      <c r="B1383" s="330"/>
      <c r="C1383" s="330"/>
      <c r="D1383" s="330"/>
      <c r="E1383" s="330"/>
      <c r="F1383" s="330"/>
      <c r="G1383" s="330"/>
      <c r="H1383" s="330"/>
      <c r="I1383" s="330"/>
      <c r="J1383" s="330"/>
      <c r="K1383" s="330"/>
      <c r="L1383" s="330"/>
      <c r="M1383" s="330"/>
      <c r="N1383" s="330"/>
      <c r="O1383" s="330"/>
      <c r="P1383" s="330"/>
      <c r="Q1383" s="330"/>
      <c r="R1383" s="330"/>
      <c r="S1383" s="330"/>
    </row>
    <row r="1384" spans="1:19">
      <c r="A1384" s="330"/>
      <c r="B1384" s="330"/>
      <c r="C1384" s="330"/>
      <c r="D1384" s="330"/>
      <c r="E1384" s="330"/>
      <c r="F1384" s="330"/>
      <c r="G1384" s="330"/>
      <c r="H1384" s="330"/>
      <c r="I1384" s="330"/>
      <c r="J1384" s="330"/>
      <c r="K1384" s="330"/>
      <c r="L1384" s="330"/>
      <c r="M1384" s="330"/>
      <c r="N1384" s="330"/>
      <c r="O1384" s="330"/>
      <c r="P1384" s="330"/>
      <c r="Q1384" s="330"/>
      <c r="R1384" s="330"/>
      <c r="S1384" s="330"/>
    </row>
    <row r="1385" spans="1:19">
      <c r="A1385" s="330"/>
      <c r="B1385" s="330"/>
      <c r="C1385" s="330"/>
      <c r="D1385" s="330"/>
      <c r="E1385" s="330"/>
      <c r="F1385" s="330"/>
      <c r="G1385" s="330"/>
      <c r="H1385" s="330"/>
      <c r="I1385" s="330"/>
      <c r="J1385" s="330"/>
      <c r="K1385" s="330"/>
      <c r="L1385" s="330"/>
      <c r="M1385" s="330"/>
      <c r="N1385" s="330"/>
      <c r="O1385" s="330"/>
      <c r="P1385" s="330"/>
      <c r="Q1385" s="330"/>
      <c r="R1385" s="330"/>
      <c r="S1385" s="330"/>
    </row>
    <row r="1386" spans="1:19">
      <c r="A1386" s="330"/>
      <c r="B1386" s="330"/>
      <c r="C1386" s="330"/>
      <c r="D1386" s="330"/>
      <c r="E1386" s="330"/>
      <c r="F1386" s="330"/>
      <c r="G1386" s="330"/>
      <c r="H1386" s="330"/>
      <c r="I1386" s="330"/>
      <c r="J1386" s="330"/>
      <c r="K1386" s="330"/>
      <c r="L1386" s="330"/>
      <c r="M1386" s="330"/>
      <c r="N1386" s="330"/>
      <c r="O1386" s="330"/>
      <c r="P1386" s="330"/>
      <c r="Q1386" s="330"/>
      <c r="R1386" s="330"/>
      <c r="S1386" s="330"/>
    </row>
    <row r="1387" spans="1:19">
      <c r="A1387" s="330"/>
      <c r="B1387" s="330"/>
      <c r="C1387" s="330"/>
      <c r="D1387" s="330"/>
      <c r="E1387" s="330"/>
      <c r="F1387" s="330"/>
      <c r="G1387" s="330"/>
      <c r="H1387" s="330"/>
      <c r="I1387" s="330"/>
      <c r="J1387" s="330"/>
      <c r="K1387" s="330"/>
      <c r="L1387" s="330"/>
      <c r="M1387" s="330"/>
      <c r="N1387" s="330"/>
      <c r="O1387" s="330"/>
      <c r="P1387" s="330"/>
      <c r="Q1387" s="330"/>
      <c r="R1387" s="330"/>
      <c r="S1387" s="330"/>
    </row>
    <row r="1388" spans="1:19">
      <c r="A1388" s="330"/>
      <c r="B1388" s="330"/>
      <c r="C1388" s="330"/>
      <c r="D1388" s="330"/>
      <c r="E1388" s="330"/>
      <c r="F1388" s="330"/>
      <c r="G1388" s="330"/>
      <c r="H1388" s="330"/>
      <c r="I1388" s="330"/>
      <c r="J1388" s="330"/>
      <c r="K1388" s="330"/>
      <c r="L1388" s="330"/>
      <c r="M1388" s="330"/>
      <c r="N1388" s="330"/>
      <c r="O1388" s="330"/>
      <c r="P1388" s="330"/>
      <c r="Q1388" s="330"/>
      <c r="R1388" s="330"/>
      <c r="S1388" s="330"/>
    </row>
    <row r="1389" spans="1:19">
      <c r="A1389" s="330"/>
      <c r="B1389" s="330"/>
      <c r="C1389" s="330"/>
      <c r="D1389" s="330"/>
      <c r="E1389" s="330"/>
      <c r="F1389" s="330"/>
      <c r="G1389" s="330"/>
      <c r="H1389" s="330"/>
      <c r="I1389" s="330"/>
      <c r="J1389" s="330"/>
      <c r="K1389" s="330"/>
      <c r="L1389" s="330"/>
      <c r="M1389" s="330"/>
      <c r="N1389" s="330"/>
      <c r="O1389" s="330"/>
      <c r="P1389" s="330"/>
      <c r="Q1389" s="330"/>
      <c r="R1389" s="330"/>
      <c r="S1389" s="330"/>
    </row>
    <row r="1390" spans="1:19">
      <c r="A1390" s="330"/>
      <c r="B1390" s="330"/>
      <c r="C1390" s="330"/>
      <c r="D1390" s="330"/>
      <c r="E1390" s="330"/>
      <c r="F1390" s="330"/>
      <c r="G1390" s="330"/>
      <c r="H1390" s="330"/>
      <c r="I1390" s="330"/>
      <c r="J1390" s="330"/>
      <c r="K1390" s="330"/>
      <c r="L1390" s="330"/>
      <c r="M1390" s="330"/>
      <c r="N1390" s="330"/>
      <c r="O1390" s="330"/>
      <c r="P1390" s="330"/>
      <c r="Q1390" s="330"/>
      <c r="R1390" s="330"/>
      <c r="S1390" s="330"/>
    </row>
    <row r="1391" spans="1:19">
      <c r="A1391" s="330"/>
      <c r="B1391" s="330"/>
      <c r="C1391" s="330"/>
      <c r="D1391" s="330"/>
      <c r="E1391" s="330"/>
      <c r="F1391" s="330"/>
      <c r="G1391" s="330"/>
      <c r="H1391" s="330"/>
      <c r="I1391" s="330"/>
      <c r="J1391" s="330"/>
      <c r="K1391" s="330"/>
      <c r="L1391" s="330"/>
      <c r="M1391" s="330"/>
      <c r="N1391" s="330"/>
      <c r="O1391" s="330"/>
      <c r="P1391" s="330"/>
      <c r="Q1391" s="330"/>
      <c r="R1391" s="330"/>
      <c r="S1391" s="330"/>
    </row>
    <row r="1392" spans="1:19">
      <c r="A1392" s="330"/>
      <c r="B1392" s="330"/>
      <c r="C1392" s="330"/>
      <c r="D1392" s="330"/>
      <c r="E1392" s="330"/>
      <c r="F1392" s="330"/>
      <c r="G1392" s="330"/>
      <c r="H1392" s="330"/>
      <c r="I1392" s="330"/>
      <c r="J1392" s="330"/>
      <c r="K1392" s="330"/>
      <c r="L1392" s="330"/>
      <c r="M1392" s="330"/>
      <c r="N1392" s="330"/>
      <c r="O1392" s="330"/>
      <c r="P1392" s="330"/>
      <c r="Q1392" s="330"/>
      <c r="R1392" s="330"/>
      <c r="S1392" s="330"/>
    </row>
    <row r="1393" spans="1:19">
      <c r="A1393" s="330"/>
      <c r="B1393" s="330"/>
      <c r="C1393" s="330"/>
      <c r="D1393" s="330"/>
      <c r="E1393" s="330"/>
      <c r="F1393" s="330"/>
      <c r="G1393" s="330"/>
      <c r="H1393" s="330"/>
      <c r="I1393" s="330"/>
      <c r="J1393" s="330"/>
      <c r="K1393" s="330"/>
      <c r="L1393" s="330"/>
      <c r="M1393" s="330"/>
      <c r="N1393" s="330"/>
      <c r="O1393" s="330"/>
      <c r="P1393" s="330"/>
      <c r="Q1393" s="330"/>
      <c r="R1393" s="330"/>
      <c r="S1393" s="330"/>
    </row>
    <row r="1394" spans="1:19">
      <c r="A1394" s="330"/>
      <c r="B1394" s="330"/>
      <c r="C1394" s="330"/>
      <c r="D1394" s="330"/>
      <c r="E1394" s="330"/>
      <c r="F1394" s="330"/>
      <c r="G1394" s="330"/>
      <c r="H1394" s="330"/>
      <c r="I1394" s="330"/>
      <c r="J1394" s="330"/>
      <c r="K1394" s="330"/>
      <c r="L1394" s="330"/>
      <c r="M1394" s="330"/>
      <c r="N1394" s="330"/>
      <c r="O1394" s="330"/>
      <c r="P1394" s="330"/>
      <c r="Q1394" s="330"/>
      <c r="R1394" s="330"/>
      <c r="S1394" s="330"/>
    </row>
    <row r="1395" spans="1:19">
      <c r="A1395" s="330"/>
      <c r="B1395" s="330"/>
      <c r="C1395" s="330"/>
      <c r="D1395" s="330"/>
      <c r="E1395" s="330"/>
      <c r="F1395" s="330"/>
      <c r="G1395" s="330"/>
      <c r="H1395" s="330"/>
      <c r="I1395" s="330"/>
      <c r="J1395" s="330"/>
      <c r="K1395" s="330"/>
      <c r="L1395" s="330"/>
      <c r="M1395" s="330"/>
      <c r="N1395" s="330"/>
      <c r="O1395" s="330"/>
      <c r="P1395" s="330"/>
      <c r="Q1395" s="330"/>
      <c r="R1395" s="330"/>
      <c r="S1395" s="330"/>
    </row>
    <row r="1396" spans="1:19">
      <c r="A1396" s="330"/>
      <c r="B1396" s="330"/>
      <c r="C1396" s="330"/>
      <c r="D1396" s="330"/>
      <c r="E1396" s="330"/>
      <c r="F1396" s="330"/>
      <c r="G1396" s="330"/>
      <c r="H1396" s="330"/>
      <c r="I1396" s="330"/>
      <c r="J1396" s="330"/>
      <c r="K1396" s="330"/>
      <c r="L1396" s="330"/>
      <c r="M1396" s="330"/>
      <c r="N1396" s="330"/>
      <c r="O1396" s="330"/>
      <c r="P1396" s="330"/>
      <c r="Q1396" s="330"/>
      <c r="R1396" s="330"/>
      <c r="S1396" s="330"/>
    </row>
    <row r="1397" spans="1:19">
      <c r="A1397" s="330"/>
      <c r="B1397" s="330"/>
      <c r="C1397" s="330"/>
      <c r="D1397" s="330"/>
      <c r="E1397" s="330"/>
      <c r="F1397" s="330"/>
      <c r="G1397" s="330"/>
      <c r="H1397" s="330"/>
      <c r="I1397" s="330"/>
      <c r="J1397" s="330"/>
      <c r="K1397" s="330"/>
      <c r="L1397" s="330"/>
      <c r="M1397" s="330"/>
      <c r="N1397" s="330"/>
      <c r="O1397" s="330"/>
      <c r="P1397" s="330"/>
      <c r="Q1397" s="330"/>
      <c r="R1397" s="330"/>
      <c r="S1397" s="330"/>
    </row>
    <row r="1398" spans="1:19">
      <c r="A1398" s="330"/>
      <c r="B1398" s="330"/>
      <c r="C1398" s="330"/>
      <c r="D1398" s="330"/>
      <c r="E1398" s="330"/>
      <c r="F1398" s="330"/>
      <c r="G1398" s="330"/>
      <c r="H1398" s="330"/>
      <c r="I1398" s="330"/>
      <c r="J1398" s="330"/>
      <c r="K1398" s="330"/>
      <c r="L1398" s="330"/>
      <c r="M1398" s="330"/>
      <c r="N1398" s="330"/>
      <c r="O1398" s="330"/>
      <c r="P1398" s="330"/>
      <c r="Q1398" s="330"/>
      <c r="R1398" s="330"/>
      <c r="S1398" s="330"/>
    </row>
    <row r="1399" spans="1:19">
      <c r="A1399" s="330"/>
      <c r="B1399" s="330"/>
      <c r="C1399" s="330"/>
      <c r="D1399" s="330"/>
      <c r="E1399" s="330"/>
      <c r="F1399" s="330"/>
      <c r="G1399" s="330"/>
      <c r="H1399" s="330"/>
      <c r="I1399" s="330"/>
      <c r="J1399" s="330"/>
      <c r="K1399" s="330"/>
      <c r="L1399" s="330"/>
      <c r="M1399" s="330"/>
      <c r="N1399" s="330"/>
      <c r="O1399" s="330"/>
      <c r="P1399" s="330"/>
      <c r="Q1399" s="330"/>
      <c r="R1399" s="330"/>
      <c r="S1399" s="330"/>
    </row>
    <row r="1400" spans="1:19">
      <c r="A1400" s="330"/>
      <c r="B1400" s="330"/>
      <c r="C1400" s="330"/>
      <c r="D1400" s="330"/>
      <c r="E1400" s="330"/>
      <c r="F1400" s="330"/>
      <c r="G1400" s="330"/>
      <c r="H1400" s="330"/>
      <c r="I1400" s="330"/>
      <c r="J1400" s="330"/>
      <c r="K1400" s="330"/>
      <c r="L1400" s="330"/>
      <c r="M1400" s="330"/>
      <c r="N1400" s="330"/>
      <c r="O1400" s="330"/>
      <c r="P1400" s="330"/>
      <c r="Q1400" s="330"/>
      <c r="R1400" s="330"/>
      <c r="S1400" s="330"/>
    </row>
    <row r="1401" spans="1:19">
      <c r="A1401" s="330"/>
      <c r="B1401" s="330"/>
      <c r="C1401" s="330"/>
      <c r="D1401" s="330"/>
      <c r="E1401" s="330"/>
      <c r="F1401" s="330"/>
      <c r="G1401" s="330"/>
      <c r="H1401" s="330"/>
      <c r="I1401" s="330"/>
      <c r="J1401" s="330"/>
      <c r="K1401" s="330"/>
      <c r="L1401" s="330"/>
      <c r="M1401" s="330"/>
      <c r="N1401" s="330"/>
      <c r="O1401" s="330"/>
      <c r="P1401" s="330"/>
      <c r="Q1401" s="330"/>
      <c r="R1401" s="330"/>
      <c r="S1401" s="330"/>
    </row>
    <row r="1402" spans="1:19">
      <c r="A1402" s="330"/>
      <c r="B1402" s="330"/>
      <c r="C1402" s="330"/>
      <c r="D1402" s="330"/>
      <c r="E1402" s="330"/>
      <c r="F1402" s="330"/>
      <c r="G1402" s="330"/>
      <c r="H1402" s="330"/>
      <c r="I1402" s="330"/>
      <c r="J1402" s="330"/>
      <c r="K1402" s="330"/>
      <c r="L1402" s="330"/>
      <c r="M1402" s="330"/>
      <c r="N1402" s="330"/>
      <c r="O1402" s="330"/>
      <c r="P1402" s="330"/>
      <c r="Q1402" s="330"/>
      <c r="R1402" s="330"/>
      <c r="S1402" s="330"/>
    </row>
    <row r="1403" spans="1:19">
      <c r="A1403" s="330"/>
      <c r="B1403" s="330"/>
      <c r="C1403" s="330"/>
      <c r="D1403" s="330"/>
      <c r="E1403" s="330"/>
      <c r="F1403" s="330"/>
      <c r="G1403" s="330"/>
      <c r="H1403" s="330"/>
      <c r="I1403" s="330"/>
      <c r="J1403" s="330"/>
      <c r="K1403" s="330"/>
      <c r="L1403" s="330"/>
      <c r="M1403" s="330"/>
      <c r="N1403" s="330"/>
      <c r="O1403" s="330"/>
      <c r="P1403" s="330"/>
      <c r="Q1403" s="330"/>
      <c r="R1403" s="330"/>
      <c r="S1403" s="330"/>
    </row>
    <row r="1404" spans="1:19">
      <c r="A1404" s="330"/>
      <c r="B1404" s="330"/>
      <c r="C1404" s="330"/>
      <c r="D1404" s="330"/>
      <c r="E1404" s="330"/>
      <c r="F1404" s="330"/>
      <c r="G1404" s="330"/>
      <c r="H1404" s="330"/>
      <c r="I1404" s="330"/>
      <c r="J1404" s="330"/>
      <c r="K1404" s="330"/>
      <c r="L1404" s="330"/>
      <c r="M1404" s="330"/>
      <c r="N1404" s="330"/>
      <c r="O1404" s="330"/>
      <c r="P1404" s="330"/>
      <c r="Q1404" s="330"/>
      <c r="R1404" s="330"/>
      <c r="S1404" s="330"/>
    </row>
    <row r="1405" spans="1:19">
      <c r="A1405" s="330"/>
      <c r="B1405" s="330"/>
      <c r="C1405" s="330"/>
      <c r="D1405" s="330"/>
      <c r="E1405" s="330"/>
      <c r="F1405" s="330"/>
      <c r="G1405" s="330"/>
      <c r="H1405" s="330"/>
      <c r="I1405" s="330"/>
      <c r="J1405" s="330"/>
      <c r="K1405" s="330"/>
      <c r="L1405" s="330"/>
      <c r="M1405" s="330"/>
      <c r="N1405" s="330"/>
      <c r="O1405" s="330"/>
      <c r="P1405" s="330"/>
      <c r="Q1405" s="330"/>
      <c r="R1405" s="330"/>
      <c r="S1405" s="330"/>
    </row>
    <row r="1406" spans="1:19">
      <c r="A1406" s="330"/>
      <c r="B1406" s="330"/>
      <c r="C1406" s="330"/>
      <c r="D1406" s="330"/>
      <c r="E1406" s="330"/>
      <c r="F1406" s="330"/>
      <c r="G1406" s="330"/>
      <c r="H1406" s="330"/>
      <c r="I1406" s="330"/>
      <c r="J1406" s="330"/>
      <c r="K1406" s="330"/>
      <c r="L1406" s="330"/>
      <c r="M1406" s="330"/>
      <c r="N1406" s="330"/>
      <c r="O1406" s="330"/>
      <c r="P1406" s="330"/>
      <c r="Q1406" s="330"/>
      <c r="R1406" s="330"/>
      <c r="S1406" s="330"/>
    </row>
    <row r="1407" spans="1:19">
      <c r="A1407" s="330"/>
      <c r="B1407" s="330"/>
      <c r="C1407" s="330"/>
      <c r="D1407" s="330"/>
      <c r="E1407" s="330"/>
      <c r="F1407" s="330"/>
      <c r="G1407" s="330"/>
      <c r="H1407" s="330"/>
      <c r="I1407" s="330"/>
      <c r="J1407" s="330"/>
      <c r="K1407" s="330"/>
      <c r="L1407" s="330"/>
      <c r="M1407" s="330"/>
      <c r="N1407" s="330"/>
      <c r="O1407" s="330"/>
      <c r="P1407" s="330"/>
      <c r="Q1407" s="330"/>
      <c r="R1407" s="330"/>
      <c r="S1407" s="330"/>
    </row>
    <row r="1408" spans="1:19">
      <c r="A1408" s="330"/>
      <c r="B1408" s="330"/>
      <c r="C1408" s="330"/>
      <c r="D1408" s="330"/>
      <c r="E1408" s="330"/>
      <c r="F1408" s="330"/>
      <c r="G1408" s="330"/>
      <c r="H1408" s="330"/>
      <c r="I1408" s="330"/>
      <c r="J1408" s="330"/>
      <c r="K1408" s="330"/>
      <c r="L1408" s="330"/>
      <c r="M1408" s="330"/>
      <c r="N1408" s="330"/>
      <c r="O1408" s="330"/>
      <c r="P1408" s="330"/>
      <c r="Q1408" s="330"/>
      <c r="R1408" s="330"/>
      <c r="S1408" s="330"/>
    </row>
    <row r="1409" spans="1:19">
      <c r="A1409" s="330"/>
      <c r="B1409" s="330"/>
      <c r="C1409" s="330"/>
      <c r="D1409" s="330"/>
      <c r="E1409" s="330"/>
      <c r="F1409" s="330"/>
      <c r="G1409" s="330"/>
      <c r="H1409" s="330"/>
      <c r="I1409" s="330"/>
      <c r="J1409" s="330"/>
      <c r="K1409" s="330"/>
      <c r="L1409" s="330"/>
      <c r="M1409" s="330"/>
      <c r="N1409" s="330"/>
      <c r="O1409" s="330"/>
      <c r="P1409" s="330"/>
      <c r="Q1409" s="330"/>
      <c r="R1409" s="330"/>
      <c r="S1409" s="330"/>
    </row>
    <row r="1410" spans="1:19">
      <c r="A1410" s="330"/>
      <c r="B1410" s="330"/>
      <c r="C1410" s="330"/>
      <c r="D1410" s="330"/>
      <c r="E1410" s="330"/>
      <c r="F1410" s="330"/>
      <c r="G1410" s="330"/>
      <c r="H1410" s="330"/>
      <c r="I1410" s="330"/>
      <c r="J1410" s="330"/>
      <c r="K1410" s="330"/>
      <c r="L1410" s="330"/>
      <c r="M1410" s="330"/>
      <c r="N1410" s="330"/>
      <c r="O1410" s="330"/>
      <c r="P1410" s="330"/>
      <c r="Q1410" s="330"/>
      <c r="R1410" s="330"/>
      <c r="S1410" s="330"/>
    </row>
    <row r="1411" spans="1:19">
      <c r="A1411" s="330"/>
      <c r="B1411" s="330"/>
      <c r="C1411" s="330"/>
      <c r="D1411" s="330"/>
      <c r="E1411" s="330"/>
      <c r="F1411" s="330"/>
      <c r="G1411" s="330"/>
      <c r="H1411" s="330"/>
      <c r="I1411" s="330"/>
      <c r="J1411" s="330"/>
      <c r="K1411" s="330"/>
      <c r="L1411" s="330"/>
      <c r="M1411" s="330"/>
      <c r="N1411" s="330"/>
      <c r="O1411" s="330"/>
      <c r="P1411" s="330"/>
      <c r="Q1411" s="330"/>
      <c r="R1411" s="330"/>
      <c r="S1411" s="330"/>
    </row>
    <row r="1412" spans="1:19">
      <c r="A1412" s="330"/>
      <c r="B1412" s="330"/>
      <c r="C1412" s="330"/>
      <c r="D1412" s="330"/>
      <c r="E1412" s="330"/>
      <c r="F1412" s="330"/>
      <c r="G1412" s="330"/>
      <c r="H1412" s="330"/>
      <c r="I1412" s="330"/>
      <c r="J1412" s="330"/>
      <c r="K1412" s="330"/>
      <c r="L1412" s="330"/>
      <c r="M1412" s="330"/>
      <c r="N1412" s="330"/>
      <c r="O1412" s="330"/>
      <c r="P1412" s="330"/>
      <c r="Q1412" s="330"/>
      <c r="R1412" s="330"/>
      <c r="S1412" s="330"/>
    </row>
    <row r="1413" spans="1:19">
      <c r="A1413" s="330"/>
      <c r="B1413" s="330"/>
      <c r="C1413" s="330"/>
      <c r="D1413" s="330"/>
      <c r="E1413" s="330"/>
      <c r="F1413" s="330"/>
      <c r="G1413" s="330"/>
      <c r="H1413" s="330"/>
      <c r="I1413" s="330"/>
      <c r="J1413" s="330"/>
      <c r="K1413" s="330"/>
      <c r="L1413" s="330"/>
      <c r="M1413" s="330"/>
      <c r="N1413" s="330"/>
      <c r="O1413" s="330"/>
      <c r="P1413" s="330"/>
      <c r="Q1413" s="330"/>
      <c r="R1413" s="330"/>
      <c r="S1413" s="330"/>
    </row>
    <row r="1414" spans="1:19">
      <c r="A1414" s="330"/>
      <c r="B1414" s="330"/>
      <c r="C1414" s="330"/>
      <c r="D1414" s="330"/>
      <c r="E1414" s="330"/>
      <c r="F1414" s="330"/>
      <c r="G1414" s="330"/>
      <c r="H1414" s="330"/>
      <c r="I1414" s="330"/>
      <c r="J1414" s="330"/>
      <c r="K1414" s="330"/>
      <c r="L1414" s="330"/>
      <c r="M1414" s="330"/>
      <c r="N1414" s="330"/>
      <c r="O1414" s="330"/>
      <c r="P1414" s="330"/>
      <c r="Q1414" s="330"/>
      <c r="R1414" s="330"/>
      <c r="S1414" s="330"/>
    </row>
    <row r="1415" spans="1:19">
      <c r="A1415" s="330"/>
      <c r="B1415" s="330"/>
      <c r="C1415" s="330"/>
      <c r="D1415" s="330"/>
      <c r="E1415" s="330"/>
      <c r="F1415" s="330"/>
      <c r="G1415" s="330"/>
      <c r="H1415" s="330"/>
      <c r="I1415" s="330"/>
      <c r="J1415" s="330"/>
      <c r="K1415" s="330"/>
      <c r="L1415" s="330"/>
      <c r="M1415" s="330"/>
      <c r="N1415" s="330"/>
      <c r="O1415" s="330"/>
      <c r="P1415" s="330"/>
      <c r="Q1415" s="330"/>
      <c r="R1415" s="330"/>
      <c r="S1415" s="330"/>
    </row>
    <row r="1416" spans="1:19">
      <c r="A1416" s="330"/>
      <c r="B1416" s="330"/>
      <c r="C1416" s="330"/>
      <c r="D1416" s="330"/>
      <c r="E1416" s="330"/>
      <c r="F1416" s="330"/>
      <c r="G1416" s="330"/>
      <c r="H1416" s="330"/>
      <c r="I1416" s="330"/>
      <c r="J1416" s="330"/>
      <c r="K1416" s="330"/>
      <c r="L1416" s="330"/>
      <c r="M1416" s="330"/>
      <c r="N1416" s="330"/>
      <c r="O1416" s="330"/>
      <c r="P1416" s="330"/>
      <c r="Q1416" s="330"/>
      <c r="R1416" s="330"/>
      <c r="S1416" s="330"/>
    </row>
    <row r="1417" spans="1:19">
      <c r="A1417" s="330"/>
      <c r="B1417" s="330"/>
      <c r="C1417" s="330"/>
      <c r="D1417" s="330"/>
      <c r="E1417" s="330"/>
      <c r="F1417" s="330"/>
      <c r="G1417" s="330"/>
      <c r="H1417" s="330"/>
      <c r="I1417" s="330"/>
      <c r="J1417" s="330"/>
      <c r="K1417" s="330"/>
      <c r="L1417" s="330"/>
      <c r="M1417" s="330"/>
      <c r="N1417" s="330"/>
      <c r="O1417" s="330"/>
      <c r="P1417" s="330"/>
      <c r="Q1417" s="330"/>
      <c r="R1417" s="330"/>
      <c r="S1417" s="330"/>
    </row>
    <row r="1418" spans="1:19">
      <c r="A1418" s="330"/>
      <c r="B1418" s="330"/>
      <c r="C1418" s="330"/>
      <c r="D1418" s="330"/>
      <c r="E1418" s="330"/>
      <c r="F1418" s="330"/>
      <c r="G1418" s="330"/>
      <c r="H1418" s="330"/>
      <c r="I1418" s="330"/>
      <c r="J1418" s="330"/>
      <c r="K1418" s="330"/>
      <c r="L1418" s="330"/>
      <c r="M1418" s="330"/>
      <c r="N1418" s="330"/>
      <c r="O1418" s="330"/>
      <c r="P1418" s="330"/>
      <c r="Q1418" s="330"/>
      <c r="R1418" s="330"/>
      <c r="S1418" s="330"/>
    </row>
    <row r="1419" spans="1:19">
      <c r="A1419" s="330"/>
      <c r="B1419" s="330"/>
      <c r="C1419" s="330" t="s">
        <v>20</v>
      </c>
      <c r="D1419" s="330"/>
      <c r="E1419" s="330"/>
      <c r="F1419" s="330"/>
      <c r="G1419" s="330"/>
      <c r="H1419" s="330"/>
      <c r="I1419" s="330"/>
      <c r="J1419" s="330"/>
      <c r="K1419" s="330"/>
      <c r="L1419" s="330"/>
      <c r="M1419" s="330"/>
      <c r="N1419" s="330"/>
      <c r="O1419" s="330"/>
      <c r="P1419" s="330"/>
      <c r="Q1419" s="330"/>
      <c r="R1419" s="330"/>
      <c r="S1419" s="330"/>
    </row>
    <row r="1420" spans="1:19">
      <c r="A1420" s="330"/>
      <c r="B1420" s="330"/>
      <c r="C1420" s="330"/>
      <c r="D1420" s="330"/>
      <c r="E1420" s="330"/>
      <c r="F1420" s="330"/>
      <c r="G1420" s="330"/>
      <c r="H1420" s="330"/>
      <c r="I1420" s="330"/>
      <c r="J1420" s="330"/>
      <c r="K1420" s="330"/>
      <c r="L1420" s="330"/>
      <c r="M1420" s="330"/>
      <c r="N1420" s="330"/>
      <c r="O1420" s="330"/>
      <c r="P1420" s="330"/>
      <c r="Q1420" s="330"/>
      <c r="R1420" s="330"/>
      <c r="S1420" s="330"/>
    </row>
    <row r="1421" spans="1:19">
      <c r="A1421" s="330"/>
      <c r="B1421" s="330"/>
      <c r="C1421" s="330"/>
      <c r="D1421" s="330"/>
      <c r="E1421" s="330"/>
      <c r="F1421" s="330"/>
      <c r="G1421" s="330"/>
      <c r="H1421" s="330"/>
      <c r="I1421" s="330"/>
      <c r="J1421" s="330"/>
      <c r="K1421" s="330"/>
      <c r="L1421" s="330"/>
      <c r="M1421" s="330"/>
      <c r="N1421" s="330"/>
      <c r="O1421" s="330"/>
      <c r="P1421" s="330"/>
      <c r="Q1421" s="330"/>
      <c r="R1421" s="330"/>
      <c r="S1421" s="330"/>
    </row>
    <row r="1422" spans="1:19">
      <c r="A1422" s="330"/>
      <c r="B1422" s="330"/>
      <c r="C1422" s="330"/>
      <c r="D1422" s="330"/>
      <c r="E1422" s="330"/>
      <c r="F1422" s="330"/>
      <c r="G1422" s="330"/>
      <c r="H1422" s="330"/>
      <c r="I1422" s="330"/>
      <c r="J1422" s="330"/>
      <c r="K1422" s="330"/>
      <c r="L1422" s="330"/>
      <c r="M1422" s="330"/>
      <c r="N1422" s="330"/>
      <c r="O1422" s="330"/>
      <c r="P1422" s="330"/>
      <c r="Q1422" s="330"/>
      <c r="R1422" s="330"/>
      <c r="S1422" s="330"/>
    </row>
    <row r="1423" spans="1:19">
      <c r="A1423" s="330"/>
      <c r="B1423" s="330"/>
      <c r="C1423" s="330"/>
      <c r="D1423" s="330"/>
      <c r="E1423" s="330"/>
      <c r="F1423" s="330" t="s">
        <v>21</v>
      </c>
      <c r="G1423" s="330"/>
      <c r="H1423" s="330"/>
      <c r="I1423" s="330"/>
      <c r="J1423" s="330"/>
      <c r="K1423" s="330"/>
      <c r="L1423" s="330"/>
      <c r="M1423" s="330"/>
      <c r="N1423" s="330"/>
      <c r="O1423" s="330"/>
      <c r="P1423" s="330"/>
      <c r="Q1423" s="330"/>
      <c r="R1423" s="330"/>
      <c r="S1423" s="330"/>
    </row>
  </sheetData>
  <mergeCells count="5">
    <mergeCell ref="A1:V1"/>
    <mergeCell ref="M2:V2"/>
    <mergeCell ref="A3:V3"/>
    <mergeCell ref="A4:V4"/>
    <mergeCell ref="B57:U5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AQ1000"/>
  <sheetViews>
    <sheetView workbookViewId="0"/>
  </sheetViews>
  <sheetFormatPr defaultColWidth="14.42578125" defaultRowHeight="15" customHeight="1"/>
  <cols>
    <col min="1" max="1" width="3.42578125" customWidth="1"/>
    <col min="2" max="21" width="4.7109375" customWidth="1"/>
    <col min="22" max="22" width="2" customWidth="1"/>
    <col min="23" max="43" width="4.7109375" customWidth="1"/>
  </cols>
  <sheetData>
    <row r="1" spans="1:43" ht="20.25">
      <c r="A1" s="5" t="s">
        <v>22</v>
      </c>
      <c r="B1" s="5"/>
      <c r="C1" s="3"/>
      <c r="D1" s="3"/>
      <c r="E1" s="291" t="s">
        <v>23</v>
      </c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3"/>
      <c r="Q1" s="5" t="s">
        <v>24</v>
      </c>
      <c r="R1" s="3"/>
      <c r="S1" s="3"/>
      <c r="T1" s="3"/>
      <c r="U1" s="3"/>
      <c r="V1" s="6"/>
      <c r="W1" s="7"/>
      <c r="X1" s="3"/>
      <c r="Y1" s="7"/>
      <c r="Z1" s="7"/>
      <c r="AA1" s="7"/>
      <c r="AB1" s="7"/>
      <c r="AC1" s="7"/>
      <c r="AD1" s="7"/>
      <c r="AE1" s="7" t="s">
        <v>25</v>
      </c>
      <c r="AF1" s="7"/>
      <c r="AG1" s="5" t="s">
        <v>26</v>
      </c>
      <c r="AH1" s="3"/>
      <c r="AI1" s="7"/>
      <c r="AJ1" s="7"/>
      <c r="AK1" s="7"/>
      <c r="AL1" s="7"/>
      <c r="AM1" s="7"/>
      <c r="AN1" s="7"/>
      <c r="AO1" s="7"/>
      <c r="AP1" s="7"/>
      <c r="AQ1" s="8"/>
    </row>
    <row r="2" spans="1:43" ht="15.75" customHeight="1">
      <c r="A2" s="8"/>
      <c r="B2" s="8"/>
      <c r="C2" s="8"/>
      <c r="D2" s="8"/>
      <c r="E2" s="292" t="s">
        <v>27</v>
      </c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5" t="s">
        <v>28</v>
      </c>
      <c r="Q2" s="8"/>
      <c r="R2" s="8"/>
      <c r="S2" s="8"/>
      <c r="T2" s="8"/>
      <c r="U2" s="8"/>
      <c r="V2" s="6"/>
      <c r="W2" s="7">
        <v>1</v>
      </c>
      <c r="X2" s="7" t="s">
        <v>29</v>
      </c>
      <c r="Y2" s="7"/>
      <c r="Z2" s="7"/>
      <c r="AA2" s="7"/>
      <c r="AB2" s="3"/>
      <c r="AC2" s="3"/>
      <c r="AD2" s="7"/>
      <c r="AE2" s="3"/>
      <c r="AF2" s="7"/>
      <c r="AG2" s="3"/>
      <c r="AH2" s="7" t="s">
        <v>30</v>
      </c>
      <c r="AI2" s="8"/>
      <c r="AJ2" s="3"/>
      <c r="AK2" s="3"/>
      <c r="AL2" s="3"/>
      <c r="AM2" s="3"/>
      <c r="AN2" s="3"/>
      <c r="AO2" s="3"/>
      <c r="AP2" s="3"/>
      <c r="AQ2" s="8"/>
    </row>
    <row r="3" spans="1:43" ht="15.75" customHeight="1">
      <c r="A3" s="293" t="s">
        <v>31</v>
      </c>
      <c r="B3" s="294"/>
      <c r="C3" s="294"/>
      <c r="D3" s="295"/>
      <c r="E3" s="296" t="s">
        <v>32</v>
      </c>
      <c r="F3" s="285"/>
      <c r="G3" s="285"/>
      <c r="H3" s="285"/>
      <c r="I3" s="285"/>
      <c r="J3" s="285"/>
      <c r="K3" s="285"/>
      <c r="L3" s="285"/>
      <c r="M3" s="285"/>
      <c r="N3" s="285"/>
      <c r="O3" s="286"/>
      <c r="P3" s="10" t="s">
        <v>33</v>
      </c>
      <c r="Q3" s="11"/>
      <c r="R3" s="12"/>
      <c r="S3" s="11"/>
      <c r="T3" s="13"/>
      <c r="U3" s="8"/>
      <c r="V3" s="6"/>
      <c r="W3" s="7"/>
      <c r="X3" s="7" t="s">
        <v>34</v>
      </c>
      <c r="Y3" s="7"/>
      <c r="Z3" s="7"/>
      <c r="AA3" s="7"/>
      <c r="AB3" s="3"/>
      <c r="AC3" s="3"/>
      <c r="AD3" s="7"/>
      <c r="AE3" s="3"/>
      <c r="AF3" s="7"/>
      <c r="AG3" s="3"/>
      <c r="AH3" s="7" t="s">
        <v>35</v>
      </c>
      <c r="AI3" s="8"/>
      <c r="AJ3" s="3"/>
      <c r="AK3" s="3"/>
      <c r="AL3" s="3"/>
      <c r="AM3" s="3"/>
      <c r="AN3" s="3"/>
      <c r="AO3" s="3"/>
      <c r="AP3" s="3"/>
      <c r="AQ3" s="8"/>
    </row>
    <row r="4" spans="1:43" ht="15.75" customHeight="1">
      <c r="A4" s="297"/>
      <c r="B4" s="285"/>
      <c r="C4" s="285"/>
      <c r="D4" s="286"/>
      <c r="E4" s="291" t="s">
        <v>36</v>
      </c>
      <c r="F4" s="285"/>
      <c r="G4" s="285"/>
      <c r="H4" s="285"/>
      <c r="I4" s="285"/>
      <c r="J4" s="285"/>
      <c r="K4" s="285"/>
      <c r="L4" s="285"/>
      <c r="M4" s="285"/>
      <c r="N4" s="285"/>
      <c r="O4" s="286"/>
      <c r="P4" s="14" t="s">
        <v>37</v>
      </c>
      <c r="Q4" s="8"/>
      <c r="R4" s="3"/>
      <c r="S4" s="8"/>
      <c r="T4" s="15"/>
      <c r="U4" s="8"/>
      <c r="V4" s="6"/>
      <c r="W4" s="7"/>
      <c r="X4" s="7" t="s">
        <v>38</v>
      </c>
      <c r="Y4" s="7"/>
      <c r="Z4" s="7"/>
      <c r="AA4" s="7"/>
      <c r="AB4" s="3"/>
      <c r="AC4" s="3"/>
      <c r="AD4" s="7"/>
      <c r="AE4" s="3"/>
      <c r="AF4" s="7"/>
      <c r="AG4" s="3"/>
      <c r="AH4" s="5" t="s">
        <v>39</v>
      </c>
      <c r="AI4" s="8"/>
      <c r="AJ4" s="8"/>
      <c r="AK4" s="8"/>
      <c r="AL4" s="8"/>
      <c r="AM4" s="8"/>
      <c r="AN4" s="8"/>
      <c r="AO4" s="8"/>
      <c r="AP4" s="8"/>
      <c r="AQ4" s="8"/>
    </row>
    <row r="5" spans="1:43" ht="15.75" customHeight="1">
      <c r="A5" s="298"/>
      <c r="B5" s="299"/>
      <c r="C5" s="299"/>
      <c r="D5" s="300"/>
      <c r="E5" s="284" t="s">
        <v>40</v>
      </c>
      <c r="F5" s="285"/>
      <c r="G5" s="285"/>
      <c r="H5" s="285"/>
      <c r="I5" s="285"/>
      <c r="J5" s="285"/>
      <c r="K5" s="285"/>
      <c r="L5" s="285"/>
      <c r="M5" s="285"/>
      <c r="N5" s="285"/>
      <c r="O5" s="286"/>
      <c r="P5" s="16" t="s">
        <v>41</v>
      </c>
      <c r="Q5" s="17"/>
      <c r="R5" s="17"/>
      <c r="S5" s="17"/>
      <c r="T5" s="18"/>
      <c r="U5" s="8"/>
      <c r="V5" s="6"/>
      <c r="W5" s="7"/>
      <c r="X5" s="7" t="s">
        <v>42</v>
      </c>
      <c r="Y5" s="7"/>
      <c r="Z5" s="7"/>
      <c r="AA5" s="7"/>
      <c r="AB5" s="3"/>
      <c r="AC5" s="3"/>
      <c r="AD5" s="7"/>
      <c r="AE5" s="3"/>
      <c r="AF5" s="7"/>
      <c r="AG5" s="3"/>
      <c r="AH5" s="5" t="s">
        <v>43</v>
      </c>
      <c r="AI5" s="8"/>
      <c r="AJ5" s="8"/>
      <c r="AK5" s="8"/>
      <c r="AL5" s="8"/>
      <c r="AM5" s="8"/>
      <c r="AN5" s="8"/>
      <c r="AO5" s="8"/>
      <c r="AP5" s="8"/>
      <c r="AQ5" s="8"/>
    </row>
    <row r="6" spans="1:43" ht="15.7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6"/>
      <c r="W6" s="7"/>
      <c r="X6" s="7" t="s">
        <v>44</v>
      </c>
      <c r="Y6" s="7"/>
      <c r="Z6" s="7"/>
      <c r="AA6" s="7"/>
      <c r="AB6" s="3"/>
      <c r="AC6" s="3"/>
      <c r="AD6" s="7"/>
      <c r="AE6" s="3"/>
      <c r="AF6" s="7"/>
      <c r="AG6" s="3"/>
      <c r="AH6" s="5" t="s">
        <v>45</v>
      </c>
      <c r="AI6" s="8"/>
      <c r="AJ6" s="8"/>
      <c r="AK6" s="8"/>
      <c r="AL6" s="8"/>
      <c r="AM6" s="8"/>
      <c r="AN6" s="8"/>
      <c r="AO6" s="8"/>
      <c r="AP6" s="8"/>
      <c r="AQ6" s="8"/>
    </row>
    <row r="7" spans="1:43" ht="15.75" customHeight="1">
      <c r="A7" s="8">
        <v>1</v>
      </c>
      <c r="B7" s="7" t="s">
        <v>46</v>
      </c>
      <c r="C7" s="7"/>
      <c r="D7" s="7"/>
      <c r="E7" s="7"/>
      <c r="F7" s="7"/>
      <c r="G7" s="8"/>
      <c r="H7" s="8"/>
      <c r="I7" s="8"/>
      <c r="J7" s="8"/>
      <c r="K7" s="8">
        <v>5</v>
      </c>
      <c r="L7" s="7" t="s">
        <v>47</v>
      </c>
      <c r="M7" s="8"/>
      <c r="N7" s="8"/>
      <c r="O7" s="8"/>
      <c r="P7" s="8"/>
      <c r="Q7" s="8"/>
      <c r="R7" s="8"/>
      <c r="S7" s="8"/>
      <c r="T7" s="8"/>
      <c r="U7" s="8"/>
      <c r="V7" s="6"/>
      <c r="W7" s="7"/>
      <c r="X7" s="7" t="s">
        <v>48</v>
      </c>
      <c r="Y7" s="7"/>
      <c r="Z7" s="7"/>
      <c r="AA7" s="7"/>
      <c r="AB7" s="3"/>
      <c r="AC7" s="3"/>
      <c r="AD7" s="7"/>
      <c r="AE7" s="3"/>
      <c r="AF7" s="7"/>
      <c r="AG7" s="3"/>
      <c r="AH7" s="5" t="s">
        <v>49</v>
      </c>
      <c r="AI7" s="8"/>
      <c r="AJ7" s="8"/>
      <c r="AK7" s="8"/>
      <c r="AL7" s="8"/>
      <c r="AM7" s="8"/>
      <c r="AN7" s="8"/>
      <c r="AO7" s="8"/>
      <c r="AP7" s="8"/>
      <c r="AQ7" s="8"/>
    </row>
    <row r="8" spans="1:43" ht="15.75" customHeight="1">
      <c r="A8" s="8"/>
      <c r="B8" s="7" t="s">
        <v>50</v>
      </c>
      <c r="C8" s="7"/>
      <c r="D8" s="7"/>
      <c r="E8" s="7"/>
      <c r="F8" s="7"/>
      <c r="G8" s="8"/>
      <c r="H8" s="8"/>
      <c r="I8" s="8"/>
      <c r="J8" s="8"/>
      <c r="K8" s="8"/>
      <c r="L8" s="7" t="s">
        <v>51</v>
      </c>
      <c r="M8" s="8"/>
      <c r="N8" s="8"/>
      <c r="O8" s="8"/>
      <c r="P8" s="8"/>
      <c r="Q8" s="8"/>
      <c r="R8" s="8"/>
      <c r="S8" s="8"/>
      <c r="T8" s="8"/>
      <c r="U8" s="8"/>
      <c r="V8" s="6"/>
      <c r="W8" s="7"/>
      <c r="X8" s="7" t="s">
        <v>52</v>
      </c>
      <c r="Y8" s="7"/>
      <c r="Z8" s="7"/>
      <c r="AA8" s="7"/>
      <c r="AB8" s="3"/>
      <c r="AC8" s="3"/>
      <c r="AD8" s="7"/>
      <c r="AE8" s="3"/>
      <c r="AF8" s="7"/>
      <c r="AG8" s="3"/>
      <c r="AH8" s="5" t="s">
        <v>53</v>
      </c>
      <c r="AI8" s="8"/>
      <c r="AJ8" s="8"/>
      <c r="AK8" s="8"/>
      <c r="AL8" s="8"/>
      <c r="AM8" s="8"/>
      <c r="AN8" s="8"/>
      <c r="AO8" s="8"/>
      <c r="AP8" s="8"/>
      <c r="AQ8" s="8"/>
    </row>
    <row r="9" spans="1:43" ht="15.75" customHeight="1">
      <c r="A9" s="8"/>
      <c r="B9" s="7" t="s">
        <v>54</v>
      </c>
      <c r="C9" s="7"/>
      <c r="D9" s="7"/>
      <c r="E9" s="7"/>
      <c r="F9" s="7"/>
      <c r="G9" s="8"/>
      <c r="H9" s="8"/>
      <c r="I9" s="8"/>
      <c r="J9" s="8"/>
      <c r="K9" s="8"/>
      <c r="L9" s="7" t="s">
        <v>55</v>
      </c>
      <c r="M9" s="8"/>
      <c r="N9" s="8"/>
      <c r="O9" s="8"/>
      <c r="P9" s="8"/>
      <c r="Q9" s="8"/>
      <c r="R9" s="8"/>
      <c r="S9" s="8"/>
      <c r="T9" s="8"/>
      <c r="U9" s="8"/>
      <c r="V9" s="6"/>
      <c r="W9" s="7"/>
      <c r="X9" s="7" t="s">
        <v>56</v>
      </c>
      <c r="Y9" s="7"/>
      <c r="Z9" s="7"/>
      <c r="AA9" s="7"/>
      <c r="AB9" s="3"/>
      <c r="AC9" s="3"/>
      <c r="AD9" s="7"/>
      <c r="AE9" s="3"/>
      <c r="AF9" s="7"/>
      <c r="AG9" s="7">
        <v>3</v>
      </c>
      <c r="AH9" s="7" t="s">
        <v>57</v>
      </c>
      <c r="AI9" s="8"/>
      <c r="AJ9" s="8"/>
      <c r="AK9" s="8"/>
      <c r="AL9" s="8"/>
      <c r="AM9" s="8"/>
      <c r="AN9" s="8"/>
      <c r="AO9" s="8"/>
      <c r="AP9" s="8"/>
      <c r="AQ9" s="8"/>
    </row>
    <row r="10" spans="1:43" ht="15.75" customHeight="1">
      <c r="A10" s="8"/>
      <c r="B10" s="7" t="s">
        <v>58</v>
      </c>
      <c r="C10" s="7"/>
      <c r="D10" s="7"/>
      <c r="E10" s="7"/>
      <c r="F10" s="7"/>
      <c r="G10" s="8"/>
      <c r="H10" s="8"/>
      <c r="I10" s="8"/>
      <c r="J10" s="8"/>
      <c r="K10" s="8"/>
      <c r="L10" s="7" t="s">
        <v>59</v>
      </c>
      <c r="M10" s="8"/>
      <c r="N10" s="8"/>
      <c r="O10" s="8"/>
      <c r="P10" s="8"/>
      <c r="Q10" s="8"/>
      <c r="R10" s="8"/>
      <c r="S10" s="8"/>
      <c r="T10" s="8"/>
      <c r="U10" s="8"/>
      <c r="V10" s="6"/>
      <c r="W10" s="7"/>
      <c r="X10" s="7" t="s">
        <v>60</v>
      </c>
      <c r="Y10" s="7"/>
      <c r="Z10" s="7"/>
      <c r="AA10" s="7"/>
      <c r="AB10" s="3"/>
      <c r="AC10" s="3"/>
      <c r="AD10" s="7"/>
      <c r="AE10" s="3"/>
      <c r="AF10" s="7"/>
      <c r="AG10" s="3"/>
      <c r="AH10" s="7" t="s">
        <v>61</v>
      </c>
      <c r="AI10" s="8"/>
      <c r="AJ10" s="8"/>
      <c r="AK10" s="8"/>
      <c r="AL10" s="8"/>
      <c r="AM10" s="8"/>
      <c r="AN10" s="8"/>
      <c r="AO10" s="8"/>
      <c r="AP10" s="8"/>
      <c r="AQ10" s="8"/>
    </row>
    <row r="11" spans="1:43" ht="15.75" customHeight="1">
      <c r="A11" s="8"/>
      <c r="B11" s="7" t="s">
        <v>62</v>
      </c>
      <c r="C11" s="7"/>
      <c r="D11" s="7"/>
      <c r="E11" s="7"/>
      <c r="F11" s="7"/>
      <c r="G11" s="8"/>
      <c r="H11" s="8"/>
      <c r="I11" s="8"/>
      <c r="J11" s="8"/>
      <c r="K11" s="8"/>
      <c r="L11" s="19" t="s">
        <v>63</v>
      </c>
      <c r="M11" s="8"/>
      <c r="N11" s="8"/>
      <c r="O11" s="8"/>
      <c r="P11" s="8"/>
      <c r="Q11" s="8"/>
      <c r="R11" s="8"/>
      <c r="S11" s="8"/>
      <c r="T11" s="8"/>
      <c r="U11" s="8"/>
      <c r="V11" s="6"/>
      <c r="W11" s="7"/>
      <c r="X11" s="5" t="s">
        <v>64</v>
      </c>
      <c r="Y11" s="7"/>
      <c r="Z11" s="7"/>
      <c r="AA11" s="7"/>
      <c r="AB11" s="3"/>
      <c r="AC11" s="3"/>
      <c r="AD11" s="7"/>
      <c r="AE11" s="3"/>
      <c r="AF11" s="7"/>
      <c r="AG11" s="7"/>
      <c r="AH11" s="7" t="s">
        <v>65</v>
      </c>
      <c r="AI11" s="8"/>
      <c r="AJ11" s="8"/>
      <c r="AK11" s="8"/>
      <c r="AL11" s="8"/>
      <c r="AM11" s="8"/>
      <c r="AN11" s="8"/>
      <c r="AO11" s="8"/>
      <c r="AP11" s="8"/>
      <c r="AQ11" s="8"/>
    </row>
    <row r="12" spans="1:43" ht="15.75" customHeight="1">
      <c r="A12" s="8"/>
      <c r="B12" s="19" t="s">
        <v>66</v>
      </c>
      <c r="C12" s="7"/>
      <c r="D12" s="7"/>
      <c r="E12" s="7"/>
      <c r="F12" s="7"/>
      <c r="G12" s="8"/>
      <c r="H12" s="8"/>
      <c r="I12" s="8"/>
      <c r="J12" s="8"/>
      <c r="K12" s="8"/>
      <c r="L12" s="19" t="s">
        <v>67</v>
      </c>
      <c r="M12" s="8"/>
      <c r="N12" s="8"/>
      <c r="O12" s="8"/>
      <c r="P12" s="8"/>
      <c r="Q12" s="8"/>
      <c r="R12" s="8"/>
      <c r="S12" s="8"/>
      <c r="T12" s="8"/>
      <c r="U12" s="8"/>
      <c r="V12" s="6"/>
      <c r="W12" s="7"/>
      <c r="X12" s="5" t="s">
        <v>68</v>
      </c>
      <c r="Y12" s="7"/>
      <c r="Z12" s="7"/>
      <c r="AA12" s="7"/>
      <c r="AB12" s="3"/>
      <c r="AC12" s="3"/>
      <c r="AD12" s="7"/>
      <c r="AE12" s="3"/>
      <c r="AF12" s="7"/>
      <c r="AG12" s="7"/>
      <c r="AH12" s="7" t="s">
        <v>69</v>
      </c>
      <c r="AI12" s="8"/>
      <c r="AJ12" s="8"/>
      <c r="AK12" s="8"/>
      <c r="AL12" s="8"/>
      <c r="AM12" s="8"/>
      <c r="AN12" s="8"/>
      <c r="AO12" s="8"/>
      <c r="AP12" s="8"/>
      <c r="AQ12" s="8"/>
    </row>
    <row r="13" spans="1:43" ht="15.75" customHeight="1">
      <c r="A13" s="8"/>
      <c r="B13" s="19" t="s">
        <v>70</v>
      </c>
      <c r="C13" s="7"/>
      <c r="D13" s="7"/>
      <c r="E13" s="7"/>
      <c r="F13" s="7"/>
      <c r="G13" s="8"/>
      <c r="H13" s="8"/>
      <c r="I13" s="8"/>
      <c r="J13" s="8"/>
      <c r="K13" s="8"/>
      <c r="L13" s="19" t="s">
        <v>71</v>
      </c>
      <c r="M13" s="8"/>
      <c r="N13" s="8"/>
      <c r="O13" s="8"/>
      <c r="P13" s="8"/>
      <c r="Q13" s="8"/>
      <c r="R13" s="8"/>
      <c r="S13" s="8"/>
      <c r="T13" s="8"/>
      <c r="U13" s="8"/>
      <c r="V13" s="6"/>
      <c r="W13" s="7"/>
      <c r="X13" s="5" t="s">
        <v>72</v>
      </c>
      <c r="Y13" s="7"/>
      <c r="Z13" s="7"/>
      <c r="AA13" s="7"/>
      <c r="AB13" s="3"/>
      <c r="AC13" s="3"/>
      <c r="AD13" s="7"/>
      <c r="AE13" s="3"/>
      <c r="AF13" s="7"/>
      <c r="AG13" s="7"/>
      <c r="AH13" s="7" t="s">
        <v>73</v>
      </c>
      <c r="AI13" s="8"/>
      <c r="AJ13" s="8"/>
      <c r="AK13" s="8"/>
      <c r="AL13" s="8"/>
      <c r="AM13" s="8"/>
      <c r="AN13" s="8"/>
      <c r="AO13" s="8"/>
      <c r="AP13" s="8"/>
      <c r="AQ13" s="8"/>
    </row>
    <row r="14" spans="1:43" ht="15.75" customHeight="1">
      <c r="A14" s="8"/>
      <c r="B14" s="19" t="s">
        <v>74</v>
      </c>
      <c r="C14" s="7"/>
      <c r="D14" s="7"/>
      <c r="E14" s="7"/>
      <c r="F14" s="7"/>
      <c r="G14" s="8"/>
      <c r="H14" s="8"/>
      <c r="I14" s="8"/>
      <c r="J14" s="8"/>
      <c r="K14" s="8"/>
      <c r="L14" s="19" t="s">
        <v>75</v>
      </c>
      <c r="M14" s="8"/>
      <c r="N14" s="8"/>
      <c r="O14" s="8"/>
      <c r="P14" s="8"/>
      <c r="Q14" s="8"/>
      <c r="R14" s="8"/>
      <c r="S14" s="8"/>
      <c r="T14" s="8"/>
      <c r="U14" s="8"/>
      <c r="V14" s="6"/>
      <c r="W14" s="7"/>
      <c r="X14" s="5" t="s">
        <v>76</v>
      </c>
      <c r="Y14" s="7"/>
      <c r="Z14" s="7"/>
      <c r="AA14" s="7"/>
      <c r="AB14" s="3"/>
      <c r="AC14" s="3"/>
      <c r="AD14" s="7"/>
      <c r="AE14" s="3"/>
      <c r="AF14" s="7"/>
      <c r="AG14" s="7"/>
      <c r="AH14" s="7" t="s">
        <v>77</v>
      </c>
      <c r="AI14" s="8"/>
      <c r="AJ14" s="8"/>
      <c r="AK14" s="8"/>
      <c r="AL14" s="8"/>
      <c r="AM14" s="8"/>
      <c r="AN14" s="8"/>
      <c r="AO14" s="8"/>
      <c r="AP14" s="8"/>
      <c r="AQ14" s="8"/>
    </row>
    <row r="15" spans="1:43" ht="15.75" customHeight="1">
      <c r="A15" s="8"/>
      <c r="B15" s="19" t="s">
        <v>78</v>
      </c>
      <c r="C15" s="7"/>
      <c r="D15" s="7"/>
      <c r="E15" s="7"/>
      <c r="F15" s="7"/>
      <c r="G15" s="8"/>
      <c r="H15" s="8"/>
      <c r="I15" s="8"/>
      <c r="J15" s="8"/>
      <c r="K15" s="8">
        <v>6</v>
      </c>
      <c r="L15" s="7" t="s">
        <v>79</v>
      </c>
      <c r="M15" s="8"/>
      <c r="N15" s="8"/>
      <c r="O15" s="8"/>
      <c r="P15" s="8"/>
      <c r="Q15" s="8"/>
      <c r="R15" s="8"/>
      <c r="S15" s="8"/>
      <c r="T15" s="8"/>
      <c r="U15" s="8"/>
      <c r="V15" s="6"/>
      <c r="W15" s="7"/>
      <c r="X15" s="5" t="s">
        <v>80</v>
      </c>
      <c r="Y15" s="7"/>
      <c r="Z15" s="7"/>
      <c r="AA15" s="7"/>
      <c r="AB15" s="3"/>
      <c r="AC15" s="3"/>
      <c r="AD15" s="7"/>
      <c r="AE15" s="3"/>
      <c r="AF15" s="7"/>
      <c r="AG15" s="7"/>
      <c r="AH15" s="7" t="s">
        <v>81</v>
      </c>
      <c r="AI15" s="8"/>
      <c r="AJ15" s="8"/>
      <c r="AK15" s="8"/>
      <c r="AL15" s="8"/>
      <c r="AM15" s="8"/>
      <c r="AN15" s="8"/>
      <c r="AO15" s="8"/>
      <c r="AP15" s="8"/>
      <c r="AQ15" s="8"/>
    </row>
    <row r="16" spans="1:43" ht="15.75" customHeight="1">
      <c r="A16" s="8"/>
      <c r="B16" s="19" t="s">
        <v>82</v>
      </c>
      <c r="C16" s="7"/>
      <c r="D16" s="7"/>
      <c r="E16" s="7"/>
      <c r="F16" s="7"/>
      <c r="G16" s="8"/>
      <c r="H16" s="8"/>
      <c r="I16" s="8"/>
      <c r="J16" s="8"/>
      <c r="K16" s="8"/>
      <c r="L16" s="7" t="s">
        <v>83</v>
      </c>
      <c r="M16" s="8"/>
      <c r="N16" s="8"/>
      <c r="O16" s="8"/>
      <c r="P16" s="8"/>
      <c r="Q16" s="8"/>
      <c r="R16" s="8"/>
      <c r="S16" s="8"/>
      <c r="T16" s="8"/>
      <c r="U16" s="8"/>
      <c r="V16" s="6"/>
      <c r="W16" s="7"/>
      <c r="X16" s="5" t="s">
        <v>84</v>
      </c>
      <c r="Y16" s="7"/>
      <c r="Z16" s="7"/>
      <c r="AA16" s="7"/>
      <c r="AB16" s="3"/>
      <c r="AC16" s="3"/>
      <c r="AD16" s="7"/>
      <c r="AE16" s="3"/>
      <c r="AF16" s="7"/>
      <c r="AG16" s="7"/>
      <c r="AH16" s="5" t="s">
        <v>85</v>
      </c>
      <c r="AI16" s="8"/>
      <c r="AJ16" s="8"/>
      <c r="AK16" s="8"/>
      <c r="AL16" s="8"/>
      <c r="AM16" s="8"/>
      <c r="AN16" s="8"/>
      <c r="AO16" s="8"/>
      <c r="AP16" s="8"/>
      <c r="AQ16" s="8"/>
    </row>
    <row r="17" spans="1:43" ht="15.75" customHeight="1">
      <c r="A17" s="8">
        <v>2</v>
      </c>
      <c r="B17" s="7" t="s">
        <v>86</v>
      </c>
      <c r="C17" s="7"/>
      <c r="D17" s="7"/>
      <c r="E17" s="7"/>
      <c r="F17" s="7"/>
      <c r="G17" s="8"/>
      <c r="H17" s="8"/>
      <c r="I17" s="8"/>
      <c r="J17" s="8"/>
      <c r="K17" s="8"/>
      <c r="L17" s="7" t="s">
        <v>87</v>
      </c>
      <c r="M17" s="8"/>
      <c r="N17" s="8"/>
      <c r="O17" s="8"/>
      <c r="P17" s="8"/>
      <c r="Q17" s="8"/>
      <c r="R17" s="8"/>
      <c r="S17" s="8"/>
      <c r="T17" s="8"/>
      <c r="U17" s="8"/>
      <c r="V17" s="6"/>
      <c r="W17" s="7"/>
      <c r="X17" s="5" t="s">
        <v>88</v>
      </c>
      <c r="Y17" s="7"/>
      <c r="Z17" s="7"/>
      <c r="AA17" s="7"/>
      <c r="AB17" s="3"/>
      <c r="AC17" s="3"/>
      <c r="AD17" s="7"/>
      <c r="AE17" s="3"/>
      <c r="AF17" s="7"/>
      <c r="AG17" s="7"/>
      <c r="AH17" s="5" t="s">
        <v>89</v>
      </c>
      <c r="AI17" s="8"/>
      <c r="AJ17" s="8"/>
      <c r="AK17" s="8"/>
      <c r="AL17" s="8"/>
      <c r="AM17" s="8"/>
      <c r="AN17" s="8"/>
      <c r="AO17" s="8"/>
      <c r="AP17" s="8"/>
      <c r="AQ17" s="8"/>
    </row>
    <row r="18" spans="1:43" ht="15.75" customHeight="1">
      <c r="A18" s="8"/>
      <c r="B18" s="7" t="s">
        <v>90</v>
      </c>
      <c r="C18" s="7"/>
      <c r="D18" s="7"/>
      <c r="E18" s="7"/>
      <c r="F18" s="7"/>
      <c r="G18" s="8"/>
      <c r="H18" s="8"/>
      <c r="I18" s="8"/>
      <c r="J18" s="8"/>
      <c r="K18" s="8"/>
      <c r="L18" s="19" t="s">
        <v>91</v>
      </c>
      <c r="M18" s="8"/>
      <c r="N18" s="8"/>
      <c r="O18" s="8"/>
      <c r="P18" s="8"/>
      <c r="Q18" s="8"/>
      <c r="R18" s="8"/>
      <c r="S18" s="8"/>
      <c r="T18" s="8"/>
      <c r="U18" s="8"/>
      <c r="V18" s="6"/>
      <c r="W18" s="7"/>
      <c r="X18" s="5" t="s">
        <v>92</v>
      </c>
      <c r="Y18" s="7"/>
      <c r="Z18" s="7"/>
      <c r="AA18" s="7"/>
      <c r="AB18" s="3"/>
      <c r="AC18" s="3"/>
      <c r="AD18" s="7"/>
      <c r="AE18" s="3"/>
      <c r="AF18" s="7"/>
      <c r="AG18" s="7"/>
      <c r="AH18" s="5" t="s">
        <v>93</v>
      </c>
      <c r="AI18" s="8"/>
      <c r="AJ18" s="8"/>
      <c r="AK18" s="8"/>
      <c r="AL18" s="8"/>
      <c r="AM18" s="8"/>
      <c r="AN18" s="8"/>
      <c r="AO18" s="8"/>
      <c r="AP18" s="8"/>
      <c r="AQ18" s="8"/>
    </row>
    <row r="19" spans="1:43" ht="15.75" customHeight="1">
      <c r="A19" s="8"/>
      <c r="B19" s="7" t="s">
        <v>94</v>
      </c>
      <c r="C19" s="7"/>
      <c r="D19" s="7"/>
      <c r="E19" s="7"/>
      <c r="F19" s="7"/>
      <c r="G19" s="8"/>
      <c r="H19" s="8"/>
      <c r="I19" s="8"/>
      <c r="J19" s="8"/>
      <c r="K19" s="8"/>
      <c r="L19" s="19" t="s">
        <v>95</v>
      </c>
      <c r="M19" s="8"/>
      <c r="N19" s="8"/>
      <c r="O19" s="8"/>
      <c r="P19" s="8"/>
      <c r="Q19" s="8"/>
      <c r="R19" s="8"/>
      <c r="S19" s="8"/>
      <c r="T19" s="8"/>
      <c r="U19" s="8"/>
      <c r="V19" s="6"/>
      <c r="W19" s="7">
        <v>2</v>
      </c>
      <c r="X19" s="7" t="s">
        <v>96</v>
      </c>
      <c r="Y19" s="7"/>
      <c r="Z19" s="7"/>
      <c r="AA19" s="7"/>
      <c r="AB19" s="3"/>
      <c r="AC19" s="3"/>
      <c r="AD19" s="7"/>
      <c r="AE19" s="3"/>
      <c r="AF19" s="7"/>
      <c r="AG19" s="7"/>
      <c r="AH19" s="5" t="s">
        <v>97</v>
      </c>
      <c r="AI19" s="8"/>
      <c r="AJ19" s="8"/>
      <c r="AK19" s="8"/>
      <c r="AL19" s="8"/>
      <c r="AM19" s="8"/>
      <c r="AN19" s="8"/>
      <c r="AO19" s="8"/>
      <c r="AP19" s="8"/>
      <c r="AQ19" s="8"/>
    </row>
    <row r="20" spans="1:43" ht="15.75" customHeight="1">
      <c r="A20" s="8"/>
      <c r="B20" s="5" t="s">
        <v>98</v>
      </c>
      <c r="C20" s="7"/>
      <c r="D20" s="7"/>
      <c r="E20" s="7"/>
      <c r="F20" s="7"/>
      <c r="G20" s="8"/>
      <c r="H20" s="8"/>
      <c r="I20" s="8"/>
      <c r="J20" s="8"/>
      <c r="K20" s="8"/>
      <c r="L20" s="19" t="s">
        <v>99</v>
      </c>
      <c r="M20" s="8"/>
      <c r="N20" s="8"/>
      <c r="O20" s="8"/>
      <c r="P20" s="8"/>
      <c r="Q20" s="8"/>
      <c r="R20" s="8"/>
      <c r="S20" s="8"/>
      <c r="T20" s="8"/>
      <c r="U20" s="8"/>
      <c r="V20" s="6"/>
      <c r="W20" s="287"/>
      <c r="X20" s="7" t="s">
        <v>100</v>
      </c>
      <c r="Y20" s="7"/>
      <c r="Z20" s="7"/>
      <c r="AA20" s="7"/>
      <c r="AB20" s="3"/>
      <c r="AC20" s="3"/>
      <c r="AD20" s="7"/>
      <c r="AE20" s="3"/>
      <c r="AF20" s="7"/>
      <c r="AG20" s="7"/>
      <c r="AH20" s="5" t="s">
        <v>101</v>
      </c>
      <c r="AI20" s="8"/>
      <c r="AJ20" s="8"/>
      <c r="AK20" s="8"/>
      <c r="AL20" s="8"/>
      <c r="AM20" s="8"/>
      <c r="AN20" s="8"/>
      <c r="AO20" s="8"/>
      <c r="AP20" s="8"/>
      <c r="AQ20" s="8"/>
    </row>
    <row r="21" spans="1:43" ht="15.75" customHeight="1">
      <c r="A21" s="8"/>
      <c r="B21" s="5" t="s">
        <v>102</v>
      </c>
      <c r="C21" s="7"/>
      <c r="D21" s="7"/>
      <c r="E21" s="7"/>
      <c r="F21" s="7"/>
      <c r="G21" s="8"/>
      <c r="H21" s="8"/>
      <c r="I21" s="8"/>
      <c r="J21" s="8"/>
      <c r="K21" s="8">
        <v>7</v>
      </c>
      <c r="L21" s="7" t="s">
        <v>103</v>
      </c>
      <c r="M21" s="8"/>
      <c r="N21" s="8"/>
      <c r="O21" s="8"/>
      <c r="P21" s="8"/>
      <c r="Q21" s="8"/>
      <c r="R21" s="8"/>
      <c r="S21" s="8"/>
      <c r="T21" s="8"/>
      <c r="U21" s="8"/>
      <c r="V21" s="6"/>
      <c r="W21" s="288"/>
      <c r="X21" s="7" t="s">
        <v>104</v>
      </c>
      <c r="Y21" s="7"/>
      <c r="Z21" s="7"/>
      <c r="AA21" s="7"/>
      <c r="AB21" s="3"/>
      <c r="AC21" s="3"/>
      <c r="AD21" s="7"/>
      <c r="AE21" s="3"/>
      <c r="AF21" s="7"/>
      <c r="AG21" s="7"/>
      <c r="AH21" s="5" t="s">
        <v>105</v>
      </c>
      <c r="AI21" s="8"/>
      <c r="AJ21" s="8"/>
      <c r="AK21" s="8"/>
      <c r="AL21" s="8"/>
      <c r="AM21" s="8"/>
      <c r="AN21" s="8"/>
      <c r="AO21" s="8"/>
      <c r="AP21" s="8"/>
      <c r="AQ21" s="8"/>
    </row>
    <row r="22" spans="1:43" ht="15.75" customHeight="1">
      <c r="A22" s="8"/>
      <c r="B22" s="5" t="s">
        <v>106</v>
      </c>
      <c r="C22" s="7"/>
      <c r="D22" s="7"/>
      <c r="E22" s="7"/>
      <c r="F22" s="7"/>
      <c r="G22" s="8"/>
      <c r="H22" s="8"/>
      <c r="I22" s="8"/>
      <c r="J22" s="8"/>
      <c r="K22" s="8"/>
      <c r="L22" s="7" t="s">
        <v>107</v>
      </c>
      <c r="M22" s="8"/>
      <c r="N22" s="8"/>
      <c r="O22" s="8"/>
      <c r="P22" s="8"/>
      <c r="Q22" s="8"/>
      <c r="R22" s="8"/>
      <c r="S22" s="8"/>
      <c r="T22" s="8"/>
      <c r="U22" s="8"/>
      <c r="V22" s="6"/>
      <c r="W22" s="288"/>
      <c r="X22" s="20" t="s">
        <v>108</v>
      </c>
      <c r="Y22" s="21"/>
      <c r="Z22" s="21"/>
      <c r="AA22" s="21"/>
      <c r="AB22" s="22"/>
      <c r="AC22" s="22"/>
      <c r="AD22" s="21"/>
      <c r="AE22" s="22"/>
      <c r="AF22" s="21"/>
      <c r="AG22" s="21"/>
      <c r="AH22" s="22" t="s">
        <v>109</v>
      </c>
      <c r="AI22" s="22"/>
      <c r="AJ22" s="17"/>
      <c r="AK22" s="17"/>
      <c r="AL22" s="17"/>
      <c r="AM22" s="17"/>
      <c r="AN22" s="17"/>
      <c r="AO22" s="17"/>
      <c r="AP22" s="17"/>
      <c r="AQ22" s="8"/>
    </row>
    <row r="23" spans="1:43" ht="15.75" customHeight="1">
      <c r="A23" s="8">
        <v>3</v>
      </c>
      <c r="B23" s="7" t="s">
        <v>110</v>
      </c>
      <c r="C23" s="7"/>
      <c r="D23" s="7"/>
      <c r="E23" s="7"/>
      <c r="F23" s="7"/>
      <c r="G23" s="8"/>
      <c r="H23" s="8"/>
      <c r="I23" s="8"/>
      <c r="J23" s="8"/>
      <c r="K23" s="8"/>
      <c r="L23" s="7" t="s">
        <v>111</v>
      </c>
      <c r="M23" s="8"/>
      <c r="N23" s="8"/>
      <c r="O23" s="8"/>
      <c r="P23" s="8"/>
      <c r="Q23" s="8"/>
      <c r="R23" s="8"/>
      <c r="S23" s="8"/>
      <c r="T23" s="8"/>
      <c r="U23" s="8"/>
      <c r="V23" s="6"/>
      <c r="W23" s="288"/>
      <c r="X23" s="23" t="s">
        <v>112</v>
      </c>
      <c r="Y23" s="7"/>
      <c r="Z23" s="7"/>
      <c r="AA23" s="7"/>
      <c r="AB23" s="3"/>
      <c r="AC23" s="7"/>
      <c r="AD23" s="7"/>
      <c r="AE23" s="7"/>
      <c r="AF23" s="7" t="s">
        <v>113</v>
      </c>
      <c r="AG23" s="7"/>
      <c r="AH23" s="7"/>
      <c r="AI23" s="8"/>
      <c r="AJ23" s="8"/>
      <c r="AK23" s="8"/>
      <c r="AL23" s="8"/>
      <c r="AM23" s="8"/>
      <c r="AN23" s="8"/>
      <c r="AO23" s="8"/>
      <c r="AP23" s="8"/>
      <c r="AQ23" s="8"/>
    </row>
    <row r="24" spans="1:43" ht="15.75" customHeight="1">
      <c r="A24" s="8"/>
      <c r="B24" s="7" t="s">
        <v>114</v>
      </c>
      <c r="C24" s="7"/>
      <c r="D24" s="7"/>
      <c r="E24" s="7"/>
      <c r="F24" s="7"/>
      <c r="G24" s="8"/>
      <c r="H24" s="8"/>
      <c r="I24" s="8"/>
      <c r="J24" s="8"/>
      <c r="K24" s="8"/>
      <c r="L24" s="7" t="s">
        <v>115</v>
      </c>
      <c r="M24" s="8"/>
      <c r="N24" s="8"/>
      <c r="O24" s="8"/>
      <c r="P24" s="8"/>
      <c r="Q24" s="8"/>
      <c r="R24" s="8"/>
      <c r="S24" s="8"/>
      <c r="T24" s="8"/>
      <c r="U24" s="8"/>
      <c r="V24" s="6"/>
      <c r="W24" s="288"/>
      <c r="X24" s="7"/>
      <c r="Y24" s="7"/>
      <c r="Z24" s="7"/>
      <c r="AA24" s="7"/>
      <c r="AB24" s="7"/>
      <c r="AC24" s="7"/>
      <c r="AD24" s="7"/>
      <c r="AE24" s="3"/>
      <c r="AF24" s="7"/>
      <c r="AG24" s="7"/>
      <c r="AH24" s="7" t="s">
        <v>116</v>
      </c>
      <c r="AI24" s="8"/>
      <c r="AJ24" s="8"/>
      <c r="AK24" s="5" t="s">
        <v>117</v>
      </c>
      <c r="AL24" s="8"/>
      <c r="AM24" s="8"/>
      <c r="AN24" s="8"/>
      <c r="AO24" s="8"/>
      <c r="AP24" s="8"/>
      <c r="AQ24" s="8"/>
    </row>
    <row r="25" spans="1:43" ht="15.75" customHeight="1">
      <c r="A25" s="8"/>
      <c r="B25" s="19" t="s">
        <v>118</v>
      </c>
      <c r="C25" s="7"/>
      <c r="D25" s="7"/>
      <c r="E25" s="7"/>
      <c r="F25" s="7"/>
      <c r="G25" s="8"/>
      <c r="H25" s="8"/>
      <c r="I25" s="8"/>
      <c r="J25" s="8"/>
      <c r="K25" s="8"/>
      <c r="L25" s="7" t="s">
        <v>119</v>
      </c>
      <c r="M25" s="8"/>
      <c r="N25" s="8"/>
      <c r="O25" s="8"/>
      <c r="P25" s="8"/>
      <c r="Q25" s="8"/>
      <c r="R25" s="8"/>
      <c r="S25" s="8"/>
      <c r="T25" s="8"/>
      <c r="U25" s="8"/>
      <c r="V25" s="6"/>
      <c r="W25" s="288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5"/>
      <c r="AI25" s="8"/>
      <c r="AJ25" s="8"/>
      <c r="AK25" s="8"/>
      <c r="AL25" s="8"/>
      <c r="AM25" s="8"/>
      <c r="AN25" s="8"/>
      <c r="AO25" s="8"/>
      <c r="AP25" s="8"/>
      <c r="AQ25" s="8"/>
    </row>
    <row r="26" spans="1:43" ht="15.75" customHeight="1">
      <c r="A26" s="3"/>
      <c r="B26" s="19" t="s">
        <v>120</v>
      </c>
      <c r="C26" s="3"/>
      <c r="D26" s="3"/>
      <c r="E26" s="3"/>
      <c r="F26" s="3"/>
      <c r="G26" s="3"/>
      <c r="H26" s="3"/>
      <c r="I26" s="3"/>
      <c r="J26" s="3"/>
      <c r="K26" s="8"/>
      <c r="L26" s="19" t="s">
        <v>121</v>
      </c>
      <c r="M26" s="8"/>
      <c r="N26" s="8"/>
      <c r="O26" s="8"/>
      <c r="P26" s="8"/>
      <c r="Q26" s="8"/>
      <c r="R26" s="8"/>
      <c r="S26" s="8"/>
      <c r="T26" s="8"/>
      <c r="U26" s="8"/>
      <c r="V26" s="6"/>
      <c r="W26" s="288"/>
      <c r="X26" s="7" t="s">
        <v>122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8"/>
      <c r="AJ26" s="8"/>
      <c r="AK26" s="8"/>
      <c r="AL26" s="8"/>
      <c r="AM26" s="8"/>
      <c r="AN26" s="8"/>
      <c r="AO26" s="8"/>
      <c r="AP26" s="8"/>
      <c r="AQ26" s="8"/>
    </row>
    <row r="27" spans="1:43" ht="15.75" customHeight="1">
      <c r="A27" s="8">
        <v>4</v>
      </c>
      <c r="B27" s="7" t="s">
        <v>123</v>
      </c>
      <c r="C27" s="3"/>
      <c r="D27" s="3"/>
      <c r="E27" s="3"/>
      <c r="F27" s="3"/>
      <c r="G27" s="3"/>
      <c r="H27" s="3"/>
      <c r="I27" s="3"/>
      <c r="J27" s="3"/>
      <c r="K27" s="8"/>
      <c r="L27" s="19" t="s">
        <v>124</v>
      </c>
      <c r="M27" s="8"/>
      <c r="N27" s="8"/>
      <c r="O27" s="8"/>
      <c r="P27" s="8"/>
      <c r="Q27" s="8"/>
      <c r="R27" s="8"/>
      <c r="S27" s="8"/>
      <c r="T27" s="8"/>
      <c r="U27" s="8"/>
      <c r="V27" s="6"/>
      <c r="W27" s="288"/>
      <c r="X27" s="7" t="s">
        <v>125</v>
      </c>
      <c r="Y27" s="7"/>
      <c r="Z27" s="7"/>
      <c r="AA27" s="7"/>
      <c r="AB27" s="7"/>
      <c r="AC27" s="7"/>
      <c r="AD27" s="3"/>
      <c r="AE27" s="7" t="s">
        <v>126</v>
      </c>
      <c r="AF27" s="7"/>
      <c r="AG27" s="7"/>
      <c r="AH27" s="5" t="s">
        <v>127</v>
      </c>
      <c r="AI27" s="8"/>
      <c r="AJ27" s="8"/>
      <c r="AK27" s="8"/>
      <c r="AL27" s="8"/>
      <c r="AM27" s="8"/>
      <c r="AN27" s="8"/>
      <c r="AO27" s="8"/>
      <c r="AP27" s="8"/>
      <c r="AQ27" s="8"/>
    </row>
    <row r="28" spans="1:43" ht="15.75" customHeight="1">
      <c r="A28" s="8"/>
      <c r="B28" s="7" t="s">
        <v>128</v>
      </c>
      <c r="C28" s="7"/>
      <c r="D28" s="7"/>
      <c r="E28" s="7"/>
      <c r="F28" s="7"/>
      <c r="G28" s="8"/>
      <c r="H28" s="8"/>
      <c r="I28" s="3"/>
      <c r="J28" s="3"/>
      <c r="K28" s="8"/>
      <c r="L28" s="19" t="s">
        <v>129</v>
      </c>
      <c r="M28" s="8"/>
      <c r="N28" s="8"/>
      <c r="O28" s="8"/>
      <c r="P28" s="8"/>
      <c r="Q28" s="8"/>
      <c r="R28" s="8"/>
      <c r="S28" s="8"/>
      <c r="T28" s="8"/>
      <c r="U28" s="8"/>
      <c r="V28" s="6"/>
      <c r="W28" s="288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8"/>
      <c r="AJ28" s="8"/>
      <c r="AK28" s="8"/>
      <c r="AL28" s="8"/>
      <c r="AM28" s="8"/>
      <c r="AN28" s="8"/>
      <c r="AO28" s="8"/>
      <c r="AP28" s="8"/>
      <c r="AQ28" s="8"/>
    </row>
    <row r="29" spans="1:43" ht="15.75" customHeight="1">
      <c r="A29" s="8"/>
      <c r="B29" s="7" t="s">
        <v>130</v>
      </c>
      <c r="C29" s="7"/>
      <c r="D29" s="7"/>
      <c r="E29" s="7"/>
      <c r="F29" s="7"/>
      <c r="G29" s="8"/>
      <c r="H29" s="8"/>
      <c r="I29" s="8"/>
      <c r="J29" s="8"/>
      <c r="K29" s="8"/>
      <c r="L29" s="19" t="s">
        <v>131</v>
      </c>
      <c r="M29" s="8"/>
      <c r="N29" s="8"/>
      <c r="O29" s="8"/>
      <c r="P29" s="8"/>
      <c r="Q29" s="8"/>
      <c r="R29" s="8"/>
      <c r="S29" s="8"/>
      <c r="T29" s="8"/>
      <c r="U29" s="8"/>
      <c r="V29" s="6"/>
      <c r="W29" s="288"/>
      <c r="X29" s="7"/>
      <c r="Y29" s="7"/>
      <c r="Z29" s="7"/>
      <c r="AA29" s="7"/>
      <c r="AB29" s="7"/>
      <c r="AC29" s="7"/>
      <c r="AD29" s="3"/>
      <c r="AE29" s="7" t="s">
        <v>132</v>
      </c>
      <c r="AF29" s="7"/>
      <c r="AG29" s="7"/>
      <c r="AH29" s="7"/>
      <c r="AI29" s="5" t="s">
        <v>133</v>
      </c>
      <c r="AJ29" s="8"/>
      <c r="AK29" s="8"/>
      <c r="AL29" s="8"/>
      <c r="AM29" s="8"/>
      <c r="AN29" s="8"/>
      <c r="AO29" s="8"/>
      <c r="AP29" s="8"/>
      <c r="AQ29" s="8"/>
    </row>
    <row r="30" spans="1:43" ht="15.75" customHeight="1">
      <c r="A30" s="19">
        <v>4</v>
      </c>
      <c r="B30" s="19" t="s">
        <v>134</v>
      </c>
      <c r="C30" s="7"/>
      <c r="D30" s="7"/>
      <c r="E30" s="7"/>
      <c r="F30" s="7"/>
      <c r="G30" s="8"/>
      <c r="H30" s="8"/>
      <c r="I30" s="8"/>
      <c r="J30" s="8"/>
      <c r="K30" s="3"/>
      <c r="L30" s="3"/>
      <c r="M30" s="8"/>
      <c r="N30" s="8"/>
      <c r="O30" s="8"/>
      <c r="P30" s="8"/>
      <c r="Q30" s="8"/>
      <c r="R30" s="8"/>
      <c r="S30" s="8"/>
      <c r="T30" s="8"/>
      <c r="U30" s="8"/>
      <c r="V30" s="6"/>
      <c r="W30" s="288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17"/>
      <c r="AJ30" s="17"/>
      <c r="AK30" s="17"/>
      <c r="AL30" s="17"/>
      <c r="AM30" s="17"/>
      <c r="AN30" s="17"/>
      <c r="AO30" s="17"/>
      <c r="AP30" s="17"/>
      <c r="AQ30" s="8"/>
    </row>
    <row r="31" spans="1:43" ht="15.75" customHeight="1">
      <c r="A31" s="19"/>
      <c r="B31" s="19" t="s">
        <v>135</v>
      </c>
      <c r="C31" s="7"/>
      <c r="D31" s="7"/>
      <c r="E31" s="7"/>
      <c r="F31" s="7"/>
      <c r="G31" s="8"/>
      <c r="H31" s="8"/>
      <c r="I31" s="8"/>
      <c r="J31" s="8"/>
      <c r="K31" s="3"/>
      <c r="L31" s="3"/>
      <c r="M31" s="8"/>
      <c r="N31" s="8"/>
      <c r="O31" s="8"/>
      <c r="P31" s="8"/>
      <c r="Q31" s="8"/>
      <c r="R31" s="8"/>
      <c r="S31" s="8"/>
      <c r="T31" s="8"/>
      <c r="U31" s="8"/>
      <c r="V31" s="6"/>
      <c r="W31" s="288"/>
      <c r="X31" s="23" t="s">
        <v>136</v>
      </c>
      <c r="Y31" s="7"/>
      <c r="Z31" s="7"/>
      <c r="AA31" s="7"/>
      <c r="AB31" s="3"/>
      <c r="AC31" s="7"/>
      <c r="AD31" s="7"/>
      <c r="AE31" s="7" t="s">
        <v>137</v>
      </c>
      <c r="AF31" s="7"/>
      <c r="AG31" s="7"/>
      <c r="AH31" s="7"/>
      <c r="AI31" s="3"/>
      <c r="AJ31" s="8"/>
      <c r="AK31" s="8"/>
      <c r="AL31" s="8" t="s">
        <v>138</v>
      </c>
      <c r="AM31" s="8"/>
      <c r="AN31" s="8"/>
      <c r="AO31" s="8"/>
      <c r="AP31" s="8"/>
      <c r="AQ31" s="8"/>
    </row>
    <row r="32" spans="1:43" ht="15.75" customHeight="1">
      <c r="A32" s="19"/>
      <c r="B32" s="24" t="s">
        <v>139</v>
      </c>
      <c r="C32" s="21"/>
      <c r="D32" s="21"/>
      <c r="E32" s="21"/>
      <c r="F32" s="21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8"/>
      <c r="V32" s="6"/>
      <c r="W32" s="288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8"/>
      <c r="AJ32" s="8"/>
      <c r="AK32" s="8"/>
      <c r="AL32" s="8"/>
      <c r="AM32" s="8"/>
      <c r="AN32" s="8"/>
      <c r="AO32" s="8"/>
      <c r="AP32" s="8"/>
      <c r="AQ32" s="8"/>
    </row>
    <row r="33" spans="1:43" ht="15.75" customHeight="1">
      <c r="A33" s="8"/>
      <c r="B33" s="7" t="s">
        <v>140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6"/>
      <c r="W33" s="288"/>
      <c r="X33" s="23" t="s">
        <v>141</v>
      </c>
      <c r="Y33" s="7"/>
      <c r="Z33" s="7"/>
      <c r="AA33" s="7"/>
      <c r="AB33" s="7"/>
      <c r="AC33" s="7" t="s">
        <v>142</v>
      </c>
      <c r="AD33" s="7"/>
      <c r="AE33" s="3"/>
      <c r="AF33" s="23" t="s">
        <v>143</v>
      </c>
      <c r="AG33" s="7"/>
      <c r="AH33" s="7"/>
      <c r="AI33" s="8"/>
      <c r="AJ33" s="8"/>
      <c r="AK33" s="8"/>
      <c r="AL33" s="8"/>
      <c r="AM33" s="8"/>
      <c r="AN33" s="8"/>
      <c r="AO33" s="8"/>
      <c r="AP33" s="8"/>
      <c r="AQ33" s="8"/>
    </row>
    <row r="34" spans="1:43" ht="15.75" customHeight="1">
      <c r="A34" s="8"/>
      <c r="B34" s="3"/>
      <c r="C34" s="5" t="s">
        <v>144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6"/>
      <c r="W34" s="288"/>
      <c r="X34" s="7"/>
      <c r="Y34" s="7" t="s">
        <v>145</v>
      </c>
      <c r="Z34" s="7"/>
      <c r="AA34" s="7"/>
      <c r="AB34" s="3"/>
      <c r="AC34" s="7"/>
      <c r="AD34" s="19" t="s">
        <v>146</v>
      </c>
      <c r="AE34" s="7"/>
      <c r="AF34" s="7"/>
      <c r="AG34" s="7"/>
      <c r="AH34" s="7"/>
      <c r="AI34" s="8"/>
      <c r="AJ34" s="8"/>
      <c r="AK34" s="8"/>
      <c r="AL34" s="8"/>
      <c r="AM34" s="8"/>
      <c r="AN34" s="8"/>
      <c r="AO34" s="8"/>
      <c r="AP34" s="8"/>
      <c r="AQ34" s="8"/>
    </row>
    <row r="35" spans="1:43" ht="15.75" customHeight="1">
      <c r="A35" s="8"/>
      <c r="B35" s="3"/>
      <c r="C35" s="5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6"/>
      <c r="W35" s="288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8"/>
      <c r="AJ35" s="8"/>
      <c r="AK35" s="8"/>
      <c r="AL35" s="8"/>
      <c r="AM35" s="8"/>
      <c r="AN35" s="8"/>
      <c r="AO35" s="8"/>
      <c r="AP35" s="8"/>
      <c r="AQ35" s="8"/>
    </row>
    <row r="36" spans="1:43" ht="15.75" customHeight="1">
      <c r="A36" s="8"/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6"/>
      <c r="W36" s="288"/>
      <c r="X36" s="7"/>
      <c r="Y36" s="7"/>
      <c r="Z36" s="7"/>
      <c r="AA36" s="7"/>
      <c r="AB36" s="7"/>
      <c r="AC36" s="7"/>
      <c r="AD36" s="3"/>
      <c r="AE36" s="7"/>
      <c r="AF36" s="7"/>
      <c r="AG36" s="7"/>
      <c r="AH36" s="7"/>
      <c r="AI36" s="8"/>
      <c r="AJ36" s="7" t="s">
        <v>147</v>
      </c>
      <c r="AK36" s="3"/>
      <c r="AL36" s="8"/>
      <c r="AM36" s="19" t="s">
        <v>148</v>
      </c>
      <c r="AN36" s="8"/>
      <c r="AO36" s="8"/>
      <c r="AP36" s="8"/>
      <c r="AQ36" s="8"/>
    </row>
    <row r="37" spans="1:43" ht="15.75" customHeight="1">
      <c r="A37" s="8"/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6"/>
      <c r="W37" s="288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3"/>
      <c r="AJ37" s="3"/>
      <c r="AK37" s="3"/>
      <c r="AL37" s="3"/>
      <c r="AM37" s="3"/>
      <c r="AN37" s="3"/>
      <c r="AO37" s="3"/>
      <c r="AP37" s="3"/>
      <c r="AQ37" s="3"/>
    </row>
    <row r="38" spans="1:43" ht="15.75" customHeight="1">
      <c r="A38" s="8"/>
      <c r="B38" s="26" t="s">
        <v>149</v>
      </c>
      <c r="C38" s="26"/>
      <c r="D38" s="26"/>
      <c r="E38" s="26"/>
      <c r="F38" s="26"/>
      <c r="G38" s="26"/>
      <c r="H38" s="26"/>
      <c r="I38" s="26"/>
      <c r="J38" s="26"/>
      <c r="K38" s="27" t="s">
        <v>150</v>
      </c>
      <c r="L38" s="27"/>
      <c r="M38" s="26"/>
      <c r="N38" s="26"/>
      <c r="O38" s="26"/>
      <c r="P38" s="26"/>
      <c r="Q38" s="26"/>
      <c r="R38" s="26"/>
      <c r="S38" s="26"/>
      <c r="T38" s="8"/>
      <c r="U38" s="8"/>
      <c r="V38" s="6"/>
      <c r="W38" s="288"/>
      <c r="X38" s="7"/>
      <c r="Y38" s="7" t="s">
        <v>151</v>
      </c>
      <c r="Z38" s="25"/>
      <c r="AA38" s="7"/>
      <c r="AB38" s="25"/>
      <c r="AC38" s="25"/>
      <c r="AD38" s="7" t="s">
        <v>152</v>
      </c>
      <c r="AE38" s="25"/>
      <c r="AF38" s="25"/>
      <c r="AG38" s="25"/>
      <c r="AH38" s="25"/>
      <c r="AI38" s="3"/>
      <c r="AJ38" s="7" t="s">
        <v>153</v>
      </c>
      <c r="AK38" s="3"/>
      <c r="AL38" s="3"/>
      <c r="AM38" s="19" t="s">
        <v>154</v>
      </c>
      <c r="AN38" s="3"/>
      <c r="AO38" s="3"/>
      <c r="AP38" s="3"/>
      <c r="AQ38" s="3"/>
    </row>
    <row r="39" spans="1:43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6"/>
      <c r="W39" s="288"/>
      <c r="X39" s="28" t="s">
        <v>155</v>
      </c>
      <c r="Y39" s="29"/>
      <c r="Z39" s="29"/>
      <c r="AA39" s="29"/>
      <c r="AB39" s="29"/>
      <c r="AC39" s="29"/>
      <c r="AD39" s="29"/>
      <c r="AE39" s="29"/>
      <c r="AF39" s="29"/>
      <c r="AG39" s="29"/>
      <c r="AH39" s="30" t="s">
        <v>156</v>
      </c>
      <c r="AI39" s="31"/>
      <c r="AJ39" s="31"/>
      <c r="AK39" s="31"/>
      <c r="AL39" s="31"/>
      <c r="AM39" s="31"/>
      <c r="AN39" s="31"/>
      <c r="AO39" s="31"/>
      <c r="AP39" s="31"/>
      <c r="AQ39" s="3"/>
    </row>
    <row r="40" spans="1:43" ht="15.75" customHeight="1">
      <c r="A40" s="8"/>
      <c r="B40" s="32" t="s">
        <v>157</v>
      </c>
      <c r="C40" s="8"/>
      <c r="D40" s="8"/>
      <c r="E40" s="8"/>
      <c r="F40" s="8"/>
      <c r="G40" s="3"/>
      <c r="H40" s="3"/>
      <c r="I40" s="8"/>
      <c r="J40" s="33" t="s">
        <v>158</v>
      </c>
      <c r="K40" s="8"/>
      <c r="L40" s="8"/>
      <c r="M40" s="8"/>
      <c r="N40" s="8"/>
      <c r="O40" s="8"/>
      <c r="P40" s="8"/>
      <c r="Q40" s="7" t="s">
        <v>159</v>
      </c>
      <c r="R40" s="8"/>
      <c r="S40" s="8"/>
      <c r="T40" s="8"/>
      <c r="U40" s="8"/>
      <c r="V40" s="6"/>
      <c r="W40" s="288"/>
      <c r="X40" s="34" t="s">
        <v>160</v>
      </c>
      <c r="Y40" s="25"/>
      <c r="Z40" s="3"/>
      <c r="AA40" s="35"/>
      <c r="AB40" s="25"/>
      <c r="AC40" s="34"/>
      <c r="AD40" s="34" t="s">
        <v>161</v>
      </c>
      <c r="AE40" s="36"/>
      <c r="AF40" s="37"/>
      <c r="AG40" s="36" t="s">
        <v>162</v>
      </c>
      <c r="AH40" s="37"/>
      <c r="AI40" s="34" t="s">
        <v>163</v>
      </c>
      <c r="AJ40" s="34"/>
      <c r="AK40" s="3"/>
      <c r="AL40" s="3"/>
      <c r="AM40" s="3"/>
      <c r="AN40" s="38"/>
      <c r="AO40" s="34" t="s">
        <v>164</v>
      </c>
      <c r="AP40" s="3"/>
      <c r="AQ40" s="3"/>
    </row>
    <row r="41" spans="1:43" ht="15.75" customHeight="1">
      <c r="A41" s="8"/>
      <c r="B41" s="5" t="s">
        <v>165</v>
      </c>
      <c r="C41" s="8"/>
      <c r="D41" s="8"/>
      <c r="E41" s="8"/>
      <c r="F41" s="8"/>
      <c r="G41" s="3"/>
      <c r="H41" s="3"/>
      <c r="I41" s="8"/>
      <c r="J41" s="33" t="s">
        <v>166</v>
      </c>
      <c r="K41" s="8"/>
      <c r="L41" s="8"/>
      <c r="M41" s="8"/>
      <c r="N41" s="8"/>
      <c r="O41" s="8"/>
      <c r="P41" s="7" t="s">
        <v>167</v>
      </c>
      <c r="Q41" s="8"/>
      <c r="R41" s="8"/>
      <c r="S41" s="8"/>
      <c r="T41" s="8"/>
      <c r="U41" s="8"/>
      <c r="V41" s="6"/>
      <c r="W41" s="289" t="s">
        <v>168</v>
      </c>
      <c r="X41" s="39"/>
      <c r="Y41" s="39"/>
      <c r="Z41" s="39"/>
      <c r="AA41" s="37"/>
      <c r="AB41" s="39"/>
      <c r="AC41" s="39"/>
      <c r="AD41" s="39"/>
      <c r="AE41" s="39"/>
      <c r="AF41" s="37"/>
      <c r="AG41" s="39"/>
      <c r="AH41" s="37"/>
      <c r="AI41" s="12"/>
      <c r="AJ41" s="12"/>
      <c r="AK41" s="12"/>
      <c r="AL41" s="12"/>
      <c r="AM41" s="12"/>
      <c r="AN41" s="38"/>
      <c r="AO41" s="12"/>
      <c r="AP41" s="38"/>
      <c r="AQ41" s="3"/>
    </row>
    <row r="42" spans="1:43" ht="15.75" customHeight="1">
      <c r="A42" s="8"/>
      <c r="B42" s="8"/>
      <c r="C42" s="8"/>
      <c r="D42" s="8"/>
      <c r="E42" s="8"/>
      <c r="F42" s="8"/>
      <c r="G42" s="3"/>
      <c r="H42" s="3"/>
      <c r="I42" s="8"/>
      <c r="J42" s="7" t="s">
        <v>169</v>
      </c>
      <c r="K42" s="8"/>
      <c r="L42" s="8"/>
      <c r="M42" s="8"/>
      <c r="N42" s="33" t="s">
        <v>170</v>
      </c>
      <c r="O42" s="8"/>
      <c r="P42" s="8"/>
      <c r="Q42" s="8"/>
      <c r="R42" s="8"/>
      <c r="S42" s="8"/>
      <c r="T42" s="8"/>
      <c r="U42" s="8"/>
      <c r="V42" s="6"/>
      <c r="W42" s="288"/>
      <c r="X42" s="40"/>
      <c r="Y42" s="40"/>
      <c r="Z42" s="40"/>
      <c r="AA42" s="41"/>
      <c r="AB42" s="40"/>
      <c r="AC42" s="40"/>
      <c r="AD42" s="40"/>
      <c r="AE42" s="40"/>
      <c r="AF42" s="41"/>
      <c r="AG42" s="40"/>
      <c r="AH42" s="41"/>
      <c r="AI42" s="22"/>
      <c r="AJ42" s="22"/>
      <c r="AK42" s="22"/>
      <c r="AL42" s="22"/>
      <c r="AM42" s="22"/>
      <c r="AN42" s="42"/>
      <c r="AO42" s="22"/>
      <c r="AP42" s="42"/>
      <c r="AQ42" s="3"/>
    </row>
    <row r="43" spans="1:43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6"/>
      <c r="W43" s="288"/>
      <c r="X43" s="43"/>
      <c r="Y43" s="39"/>
      <c r="Z43" s="43" t="s">
        <v>171</v>
      </c>
      <c r="AA43" s="39"/>
      <c r="AB43" s="39"/>
      <c r="AC43" s="39"/>
      <c r="AD43" s="39"/>
      <c r="AE43" s="39"/>
      <c r="AF43" s="39"/>
      <c r="AG43" s="39"/>
      <c r="AH43" s="39"/>
      <c r="AI43" s="12"/>
      <c r="AJ43" s="12"/>
      <c r="AK43" s="12"/>
      <c r="AL43" s="12"/>
      <c r="AM43" s="12"/>
      <c r="AN43" s="12"/>
      <c r="AO43" s="12"/>
      <c r="AP43" s="12"/>
      <c r="AQ43" s="3"/>
    </row>
    <row r="44" spans="1:43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6"/>
      <c r="W44" s="288"/>
      <c r="X44" s="30" t="s">
        <v>160</v>
      </c>
      <c r="Y44" s="39"/>
      <c r="Z44" s="30"/>
      <c r="AA44" s="35"/>
      <c r="AB44" s="30"/>
      <c r="AC44" s="44"/>
      <c r="AD44" s="30" t="s">
        <v>161</v>
      </c>
      <c r="AE44" s="44"/>
      <c r="AF44" s="35"/>
      <c r="AG44" s="44" t="s">
        <v>162</v>
      </c>
      <c r="AH44" s="35"/>
      <c r="AI44" s="30" t="s">
        <v>172</v>
      </c>
      <c r="AJ44" s="12"/>
      <c r="AK44" s="38"/>
      <c r="AL44" s="31"/>
      <c r="AM44" s="31" t="s">
        <v>173</v>
      </c>
      <c r="AN44" s="31"/>
      <c r="AO44" s="31"/>
      <c r="AP44" s="45"/>
      <c r="AQ44" s="3"/>
    </row>
    <row r="45" spans="1:43" ht="15.75" customHeight="1">
      <c r="A45" s="8"/>
      <c r="B45" s="8"/>
      <c r="C45" s="8"/>
      <c r="D45" s="8"/>
      <c r="E45" s="8"/>
      <c r="F45" s="8"/>
      <c r="G45" s="8"/>
      <c r="H45" s="7" t="s">
        <v>174</v>
      </c>
      <c r="I45" s="25"/>
      <c r="J45" s="25"/>
      <c r="K45" s="7"/>
      <c r="L45" s="7" t="s">
        <v>175</v>
      </c>
      <c r="M45" s="25"/>
      <c r="N45" s="25"/>
      <c r="O45" s="7"/>
      <c r="P45" s="7" t="s">
        <v>176</v>
      </c>
      <c r="Q45" s="25"/>
      <c r="R45" s="25"/>
      <c r="S45" s="7"/>
      <c r="T45" s="8"/>
      <c r="U45" s="8"/>
      <c r="V45" s="6"/>
      <c r="W45" s="290"/>
      <c r="X45" s="21"/>
      <c r="Y45" s="40"/>
      <c r="Z45" s="40"/>
      <c r="AA45" s="41"/>
      <c r="AB45" s="40"/>
      <c r="AC45" s="40"/>
      <c r="AD45" s="40"/>
      <c r="AE45" s="40"/>
      <c r="AF45" s="41"/>
      <c r="AG45" s="46"/>
      <c r="AH45" s="47"/>
      <c r="AI45" s="46" t="s">
        <v>177</v>
      </c>
      <c r="AJ45" s="22"/>
      <c r="AK45" s="42"/>
      <c r="AL45" s="22" t="s">
        <v>178</v>
      </c>
      <c r="AM45" s="45"/>
      <c r="AN45" s="22" t="s">
        <v>179</v>
      </c>
      <c r="AO45" s="22"/>
      <c r="AP45" s="42"/>
      <c r="AQ45" s="3"/>
    </row>
    <row r="46" spans="1:43" ht="15.75" customHeight="1">
      <c r="A46" s="8"/>
      <c r="B46" s="17"/>
      <c r="C46" s="17"/>
      <c r="D46" s="17"/>
      <c r="E46" s="17"/>
      <c r="F46" s="48"/>
      <c r="G46" s="48"/>
      <c r="H46" s="24" t="s">
        <v>180</v>
      </c>
      <c r="I46" s="24"/>
      <c r="J46" s="24"/>
      <c r="K46" s="24"/>
      <c r="L46" s="24" t="s">
        <v>181</v>
      </c>
      <c r="M46" s="24"/>
      <c r="N46" s="24"/>
      <c r="O46" s="24"/>
      <c r="P46" s="24" t="s">
        <v>182</v>
      </c>
      <c r="Q46" s="48"/>
      <c r="R46" s="48"/>
      <c r="S46" s="48"/>
      <c r="T46" s="8"/>
      <c r="U46" s="8"/>
      <c r="V46" s="6"/>
      <c r="W46" s="25"/>
      <c r="X46" s="49"/>
      <c r="Y46" s="25"/>
      <c r="Z46" s="25"/>
      <c r="AA46" s="50"/>
      <c r="AB46" s="25"/>
      <c r="AC46" s="25"/>
      <c r="AD46" s="25"/>
      <c r="AE46" s="25"/>
      <c r="AF46" s="50"/>
      <c r="AG46" s="25"/>
      <c r="AH46" s="50"/>
      <c r="AI46" s="3"/>
      <c r="AJ46" s="3"/>
      <c r="AK46" s="51"/>
      <c r="AL46" s="3"/>
      <c r="AM46" s="51"/>
      <c r="AN46" s="3"/>
      <c r="AO46" s="3"/>
      <c r="AP46" s="3"/>
      <c r="AQ46" s="3"/>
    </row>
    <row r="47" spans="1:43" ht="15.75" customHeight="1">
      <c r="A47" s="8"/>
      <c r="B47" s="7" t="s">
        <v>183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6"/>
      <c r="W47" s="25"/>
      <c r="X47" s="20"/>
      <c r="Y47" s="40"/>
      <c r="Z47" s="40"/>
      <c r="AA47" s="41"/>
      <c r="AB47" s="40"/>
      <c r="AC47" s="40"/>
      <c r="AD47" s="40"/>
      <c r="AE47" s="40"/>
      <c r="AF47" s="41"/>
      <c r="AG47" s="40"/>
      <c r="AH47" s="41"/>
      <c r="AI47" s="22"/>
      <c r="AJ47" s="22"/>
      <c r="AK47" s="42"/>
      <c r="AL47" s="22"/>
      <c r="AM47" s="42"/>
      <c r="AN47" s="22"/>
      <c r="AO47" s="22"/>
      <c r="AP47" s="22"/>
      <c r="AQ47" s="3"/>
    </row>
    <row r="48" spans="1:43" ht="15.75" hidden="1" customHeight="1">
      <c r="A48" s="14"/>
      <c r="B48" s="7"/>
      <c r="C48" s="8"/>
      <c r="D48" s="52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3"/>
      <c r="W48" s="25"/>
      <c r="X48" s="7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3"/>
      <c r="AJ48" s="3"/>
      <c r="AK48" s="3"/>
      <c r="AL48" s="3"/>
      <c r="AM48" s="3"/>
      <c r="AN48" s="3"/>
      <c r="AO48" s="3"/>
      <c r="AP48" s="3"/>
      <c r="AQ48" s="3"/>
    </row>
    <row r="49" spans="1:43" ht="15.75" hidden="1" customHeight="1">
      <c r="A49" s="14"/>
      <c r="B49" s="7"/>
      <c r="C49" s="8"/>
      <c r="D49" s="52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 ht="15.75" hidden="1" customHeight="1">
      <c r="A50" s="14"/>
      <c r="B50" s="7"/>
      <c r="C50" s="8"/>
      <c r="D50" s="52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 ht="15.75" hidden="1" customHeight="1">
      <c r="A51" s="53"/>
    </row>
    <row r="52" spans="1:43" ht="15.75" hidden="1" customHeight="1">
      <c r="A52" s="53"/>
    </row>
    <row r="53" spans="1:43" ht="15.75" hidden="1" customHeight="1">
      <c r="A53" s="53"/>
    </row>
    <row r="54" spans="1:43" ht="15.75" hidden="1" customHeight="1">
      <c r="A54" s="53"/>
    </row>
    <row r="55" spans="1:43" ht="15.75" hidden="1" customHeight="1">
      <c r="A55" s="53"/>
    </row>
    <row r="56" spans="1:43" ht="15.75" hidden="1" customHeight="1">
      <c r="A56" s="53"/>
    </row>
    <row r="57" spans="1:43" ht="15.75" hidden="1" customHeight="1">
      <c r="A57" s="53"/>
    </row>
    <row r="58" spans="1:43" ht="15.75" hidden="1" customHeight="1">
      <c r="A58" s="53"/>
    </row>
    <row r="59" spans="1:43" ht="15.75" hidden="1" customHeight="1">
      <c r="A59" s="53"/>
    </row>
    <row r="60" spans="1:43" ht="15.75" hidden="1" customHeight="1">
      <c r="A60" s="53"/>
    </row>
    <row r="61" spans="1:43" ht="15.75" hidden="1" customHeight="1">
      <c r="A61" s="53"/>
    </row>
    <row r="62" spans="1:43" ht="15.75" hidden="1" customHeight="1">
      <c r="A62" s="53"/>
    </row>
    <row r="63" spans="1:43" ht="15.75" hidden="1" customHeight="1">
      <c r="A63" s="53"/>
    </row>
    <row r="64" spans="1:43" ht="15.75" hidden="1" customHeight="1">
      <c r="A64" s="53"/>
    </row>
    <row r="65" spans="1:1" ht="15.75" hidden="1" customHeight="1">
      <c r="A65" s="53"/>
    </row>
    <row r="66" spans="1:1" ht="15.75" hidden="1" customHeight="1">
      <c r="A66" s="53"/>
    </row>
    <row r="67" spans="1:1" ht="15.75" hidden="1" customHeight="1">
      <c r="A67" s="53"/>
    </row>
    <row r="68" spans="1:1" ht="15.75" hidden="1" customHeight="1">
      <c r="A68" s="53"/>
    </row>
    <row r="69" spans="1:1" ht="15.75" hidden="1" customHeight="1">
      <c r="A69" s="53"/>
    </row>
    <row r="70" spans="1:1" ht="15.75" hidden="1" customHeight="1">
      <c r="A70" s="53"/>
    </row>
    <row r="71" spans="1:1" ht="15.75" hidden="1" customHeight="1">
      <c r="A71" s="53"/>
    </row>
    <row r="72" spans="1:1" ht="15.75" hidden="1" customHeight="1">
      <c r="A72" s="53"/>
    </row>
    <row r="73" spans="1:1" ht="15.75" hidden="1" customHeight="1">
      <c r="A73" s="53"/>
    </row>
    <row r="74" spans="1:1" ht="15.75" hidden="1" customHeight="1">
      <c r="A74" s="53"/>
    </row>
    <row r="75" spans="1:1" ht="15.75" hidden="1" customHeight="1">
      <c r="A75" s="53"/>
    </row>
    <row r="76" spans="1:1" ht="15.75" hidden="1" customHeight="1">
      <c r="A76" s="53"/>
    </row>
    <row r="77" spans="1:1" ht="15.75" hidden="1" customHeight="1">
      <c r="A77" s="53"/>
    </row>
    <row r="78" spans="1:1" ht="15.75" hidden="1" customHeight="1">
      <c r="A78" s="53"/>
    </row>
    <row r="79" spans="1:1" ht="15.75" hidden="1" customHeight="1">
      <c r="A79" s="53"/>
    </row>
    <row r="80" spans="1:1" ht="15.75" hidden="1" customHeight="1">
      <c r="A80" s="53"/>
    </row>
    <row r="81" spans="1:1" ht="15.75" hidden="1" customHeight="1">
      <c r="A81" s="53"/>
    </row>
    <row r="82" spans="1:1" ht="15.75" hidden="1" customHeight="1">
      <c r="A82" s="53"/>
    </row>
    <row r="83" spans="1:1" ht="15.75" hidden="1" customHeight="1">
      <c r="A83" s="53"/>
    </row>
    <row r="84" spans="1:1" ht="15.75" hidden="1" customHeight="1">
      <c r="A84" s="53"/>
    </row>
    <row r="85" spans="1:1" ht="15.75" hidden="1" customHeight="1">
      <c r="A85" s="53"/>
    </row>
    <row r="86" spans="1:1" ht="15.75" hidden="1" customHeight="1">
      <c r="A86" s="53"/>
    </row>
    <row r="87" spans="1:1" ht="15.75" hidden="1" customHeight="1">
      <c r="A87" s="53"/>
    </row>
    <row r="88" spans="1:1" ht="15.75" hidden="1" customHeight="1">
      <c r="A88" s="53"/>
    </row>
    <row r="89" spans="1:1" ht="15.75" hidden="1" customHeight="1">
      <c r="A89" s="53"/>
    </row>
    <row r="90" spans="1:1" ht="15.75" hidden="1" customHeight="1">
      <c r="A90" s="53"/>
    </row>
    <row r="91" spans="1:1" ht="15.75" hidden="1" customHeight="1">
      <c r="A91" s="53"/>
    </row>
    <row r="92" spans="1:1" ht="15.75" hidden="1" customHeight="1">
      <c r="A92" s="53"/>
    </row>
    <row r="93" spans="1:1" ht="15.75" hidden="1" customHeight="1">
      <c r="A93" s="53"/>
    </row>
    <row r="94" spans="1:1" ht="15.75" hidden="1" customHeight="1">
      <c r="A94" s="53"/>
    </row>
    <row r="95" spans="1:1" ht="15.75" hidden="1" customHeight="1">
      <c r="A95" s="53"/>
    </row>
    <row r="96" spans="1:1" ht="15.75" hidden="1" customHeight="1">
      <c r="A96" s="53"/>
    </row>
    <row r="97" spans="1:12" ht="15.75" hidden="1" customHeight="1">
      <c r="A97" s="53"/>
    </row>
    <row r="98" spans="1:12" ht="15.75" hidden="1" customHeight="1">
      <c r="A98" s="53"/>
    </row>
    <row r="99" spans="1:12" ht="15.75" hidden="1" customHeight="1">
      <c r="A99" s="53"/>
    </row>
    <row r="100" spans="1:12" ht="15.75" hidden="1" customHeight="1">
      <c r="A100" s="54"/>
      <c r="B100" s="7"/>
      <c r="C100" s="25"/>
      <c r="D100" s="25"/>
      <c r="E100" s="25"/>
      <c r="F100" s="25"/>
      <c r="G100" s="25"/>
      <c r="H100" s="25"/>
      <c r="I100" s="25"/>
      <c r="J100" s="25"/>
      <c r="K100" s="25"/>
      <c r="L100" s="25"/>
    </row>
    <row r="101" spans="1:12" ht="15.75" hidden="1" customHeight="1">
      <c r="A101" s="54"/>
      <c r="B101" s="7"/>
      <c r="C101" s="25"/>
      <c r="D101" s="25"/>
      <c r="E101" s="25"/>
      <c r="F101" s="25"/>
      <c r="G101" s="25"/>
      <c r="H101" s="25"/>
      <c r="I101" s="25"/>
      <c r="J101" s="25"/>
      <c r="K101" s="25"/>
      <c r="L101" s="25"/>
    </row>
    <row r="102" spans="1:12" ht="15.75" hidden="1" customHeight="1">
      <c r="A102" s="54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</row>
    <row r="103" spans="1:12" ht="15.75" hidden="1" customHeight="1">
      <c r="A103" s="54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</row>
    <row r="104" spans="1:12" ht="15.75" hidden="1" customHeight="1">
      <c r="A104" s="54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</row>
    <row r="105" spans="1:12" ht="15.75" hidden="1" customHeight="1">
      <c r="A105" s="54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</row>
    <row r="106" spans="1:12" ht="15.75" hidden="1" customHeight="1">
      <c r="A106" s="54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</row>
    <row r="107" spans="1:12" ht="15.75" hidden="1" customHeight="1">
      <c r="A107" s="54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</row>
    <row r="108" spans="1:12" ht="15.75" hidden="1" customHeight="1">
      <c r="A108" s="54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</row>
    <row r="109" spans="1:12" ht="15.75" hidden="1" customHeight="1">
      <c r="A109" s="54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</row>
    <row r="110" spans="1:12" ht="15.75" hidden="1" customHeight="1">
      <c r="A110" s="54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</row>
    <row r="111" spans="1:12" ht="15.75" hidden="1" customHeight="1">
      <c r="A111" s="54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</row>
    <row r="112" spans="1:12" ht="15.75" hidden="1" customHeight="1">
      <c r="A112" s="5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</row>
    <row r="113" spans="1:12" ht="15.75" hidden="1" customHeight="1">
      <c r="A113" s="54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</row>
    <row r="114" spans="1:12" ht="15.75" hidden="1" customHeight="1">
      <c r="A114" s="54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</row>
    <row r="115" spans="1:12" ht="15.75" hidden="1" customHeight="1">
      <c r="A115" s="53"/>
    </row>
    <row r="116" spans="1:12" ht="15.75" customHeight="1"/>
    <row r="117" spans="1:12" ht="15.75" customHeight="1"/>
    <row r="118" spans="1:12" ht="15.75" customHeight="1"/>
    <row r="119" spans="1:12" ht="15.75" customHeight="1"/>
    <row r="120" spans="1:12" ht="15.75" customHeight="1"/>
    <row r="121" spans="1:12" ht="15.75" customHeight="1"/>
    <row r="122" spans="1:12" ht="15.75" customHeight="1"/>
    <row r="123" spans="1:12" ht="15.75" customHeight="1"/>
    <row r="124" spans="1:12" ht="15.75" customHeight="1"/>
    <row r="125" spans="1:12" ht="15.75" customHeight="1"/>
    <row r="126" spans="1:12" ht="15.75" customHeight="1"/>
    <row r="127" spans="1:12" ht="15.75" customHeight="1"/>
    <row r="128" spans="1:12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0">
    <mergeCell ref="A3:D3"/>
    <mergeCell ref="E3:O3"/>
    <mergeCell ref="A4:D4"/>
    <mergeCell ref="E4:O4"/>
    <mergeCell ref="A5:D5"/>
    <mergeCell ref="E5:O5"/>
    <mergeCell ref="W20:W40"/>
    <mergeCell ref="W41:W45"/>
    <mergeCell ref="E1:O1"/>
    <mergeCell ref="E2:O2"/>
  </mergeCells>
  <dataValidations count="1">
    <dataValidation type="decimal" operator="lessThan" allowBlank="1" showErrorMessage="1" sqref="A1:E2 A3:A4 E3:E5 P1:AQ5 A6:AQ20 A21:V40 X21:AQ40 A41:AQ41 A42:V45 X42:AQ45 A46:AQ50">
      <formula1>0</formula1>
    </dataValidation>
  </dataValidations>
  <pageMargins left="0.35433070866141736" right="0" top="0.39370078740157483" bottom="0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Z1000"/>
  <sheetViews>
    <sheetView tabSelected="1" workbookViewId="0">
      <selection activeCell="R11" sqref="R11"/>
    </sheetView>
  </sheetViews>
  <sheetFormatPr defaultColWidth="14.42578125" defaultRowHeight="15" customHeight="1"/>
  <cols>
    <col min="1" max="1" width="2.5703125" customWidth="1"/>
    <col min="2" max="2" width="10.85546875" customWidth="1"/>
    <col min="3" max="3" width="9.7109375" customWidth="1"/>
    <col min="4" max="4" width="11.140625" customWidth="1"/>
    <col min="5" max="5" width="9.7109375" customWidth="1"/>
    <col min="6" max="6" width="12" customWidth="1"/>
    <col min="7" max="7" width="10.140625" customWidth="1"/>
    <col min="8" max="8" width="8.85546875" customWidth="1"/>
    <col min="9" max="9" width="8.42578125" customWidth="1"/>
    <col min="10" max="10" width="6.5703125" customWidth="1"/>
    <col min="11" max="11" width="10.140625" customWidth="1"/>
    <col min="12" max="12" width="1.42578125" customWidth="1"/>
    <col min="13" max="13" width="1.85546875" customWidth="1"/>
    <col min="14" max="14" width="4.42578125" customWidth="1"/>
    <col min="15" max="15" width="7.7109375" customWidth="1"/>
    <col min="16" max="16" width="7.140625" customWidth="1"/>
    <col min="17" max="17" width="6" customWidth="1"/>
    <col min="18" max="18" width="9" customWidth="1"/>
    <col min="19" max="19" width="7.5703125" customWidth="1"/>
    <col min="20" max="20" width="6" customWidth="1"/>
    <col min="21" max="21" width="8.42578125" customWidth="1"/>
    <col min="22" max="22" width="4.5703125" customWidth="1"/>
    <col min="23" max="23" width="9" customWidth="1"/>
    <col min="24" max="24" width="10.5703125" customWidth="1"/>
    <col min="25" max="25" width="15.42578125" customWidth="1"/>
    <col min="26" max="26" width="8.7109375" hidden="1" customWidth="1"/>
  </cols>
  <sheetData>
    <row r="1" spans="1:26" ht="20.25" customHeight="1">
      <c r="A1" s="55"/>
      <c r="B1" s="55"/>
      <c r="C1" s="25" t="s">
        <v>184</v>
      </c>
      <c r="D1" s="3"/>
      <c r="E1" s="55"/>
      <c r="F1" s="55"/>
      <c r="G1" s="55"/>
      <c r="H1" s="3"/>
      <c r="I1" s="56"/>
      <c r="J1" s="56"/>
      <c r="K1" s="3"/>
      <c r="L1" s="57" t="s">
        <v>185</v>
      </c>
      <c r="M1" s="3"/>
      <c r="N1" s="3"/>
      <c r="O1" s="3"/>
      <c r="P1" s="55"/>
      <c r="Q1" s="55"/>
      <c r="R1" s="55"/>
      <c r="S1" s="55"/>
      <c r="T1" s="55"/>
      <c r="U1" s="55"/>
      <c r="V1" s="55"/>
      <c r="W1" s="55"/>
      <c r="X1" s="3"/>
      <c r="Y1" s="3"/>
    </row>
    <row r="2" spans="1:26" ht="15.75">
      <c r="A2" s="55"/>
      <c r="B2" s="55"/>
      <c r="C2" s="55"/>
      <c r="D2" s="3"/>
      <c r="E2" s="55"/>
      <c r="F2" s="55"/>
      <c r="G2" s="55"/>
      <c r="H2" s="55"/>
      <c r="I2" s="3"/>
      <c r="J2" s="3"/>
      <c r="K2" s="55"/>
      <c r="L2" s="57" t="s">
        <v>186</v>
      </c>
      <c r="M2" s="3"/>
      <c r="N2" s="55"/>
      <c r="O2" s="55"/>
      <c r="P2" s="55"/>
      <c r="Q2" s="55"/>
      <c r="R2" s="55"/>
      <c r="S2" s="55"/>
      <c r="T2" s="55"/>
      <c r="U2" s="55"/>
      <c r="V2" s="55"/>
      <c r="W2" s="58" t="s">
        <v>187</v>
      </c>
      <c r="X2" s="59"/>
      <c r="Y2" s="3"/>
    </row>
    <row r="3" spans="1:26" ht="18.75" customHeight="1">
      <c r="A3" s="55"/>
      <c r="B3" s="55" t="s">
        <v>188</v>
      </c>
      <c r="C3" s="301"/>
      <c r="D3" s="285"/>
      <c r="E3" s="285"/>
      <c r="F3" s="302" t="s">
        <v>189</v>
      </c>
      <c r="G3" s="285"/>
      <c r="H3" s="303"/>
      <c r="I3" s="304" t="s">
        <v>186</v>
      </c>
      <c r="J3" s="305"/>
      <c r="K3" s="306"/>
      <c r="L3" s="3"/>
      <c r="M3" s="3"/>
      <c r="N3" s="60"/>
      <c r="O3" s="307" t="s">
        <v>190</v>
      </c>
      <c r="P3" s="285"/>
      <c r="Q3" s="308"/>
      <c r="R3" s="62">
        <v>13</v>
      </c>
      <c r="S3" s="3"/>
      <c r="T3" s="3"/>
      <c r="U3" s="55"/>
      <c r="V3" s="3"/>
      <c r="W3" s="55" t="str">
        <f>Code!Q3</f>
        <v>For  'X'  Cities….  Rs.</v>
      </c>
      <c r="X3" s="3"/>
      <c r="Y3" s="63">
        <f>Code!S3</f>
        <v>600</v>
      </c>
    </row>
    <row r="4" spans="1:26" ht="18.75" customHeight="1">
      <c r="A4" s="55"/>
      <c r="B4" s="55" t="s">
        <v>191</v>
      </c>
      <c r="C4" s="301"/>
      <c r="D4" s="285"/>
      <c r="E4" s="285"/>
      <c r="F4" s="3"/>
      <c r="G4" s="55" t="s">
        <v>192</v>
      </c>
      <c r="H4" s="3"/>
      <c r="I4" s="309"/>
      <c r="J4" s="285"/>
      <c r="K4" s="285"/>
      <c r="L4" s="3"/>
      <c r="M4" s="3"/>
      <c r="N4" s="55" t="s">
        <v>193</v>
      </c>
      <c r="O4" s="3"/>
      <c r="P4" s="3"/>
      <c r="Q4" s="55"/>
      <c r="R4" s="64" t="str">
        <f>Code!J4</f>
        <v>B</v>
      </c>
      <c r="S4" s="3"/>
      <c r="T4" s="55"/>
      <c r="U4" s="55"/>
      <c r="V4" s="3"/>
      <c r="W4" s="55" t="str">
        <f>Code!Q4</f>
        <v>For  'Y'  Cities….  Rs.</v>
      </c>
      <c r="X4" s="3"/>
      <c r="Y4" s="63">
        <f>Code!S4</f>
        <v>500</v>
      </c>
    </row>
    <row r="5" spans="1:26" ht="15.75">
      <c r="A5" s="55"/>
      <c r="B5" s="65" t="s">
        <v>194</v>
      </c>
      <c r="C5" s="66"/>
      <c r="D5" s="316"/>
      <c r="E5" s="317"/>
      <c r="F5" s="55"/>
      <c r="G5" s="55" t="s">
        <v>195</v>
      </c>
      <c r="H5" s="55"/>
      <c r="I5" s="309"/>
      <c r="J5" s="285"/>
      <c r="K5" s="285"/>
      <c r="L5" s="3"/>
      <c r="M5" s="3"/>
      <c r="N5" s="55" t="s">
        <v>196</v>
      </c>
      <c r="O5" s="3"/>
      <c r="P5" s="3"/>
      <c r="Q5" s="55"/>
      <c r="R5" s="61" t="str">
        <f>IF(D5="","",Code!J5)</f>
        <v/>
      </c>
      <c r="S5" s="3"/>
      <c r="T5" s="55"/>
      <c r="U5" s="55"/>
      <c r="V5" s="55" t="str">
        <f>Code!Q5</f>
        <v>For  'Z'  Cities/Journy..Rs.</v>
      </c>
      <c r="W5" s="55"/>
      <c r="X5" s="3"/>
      <c r="Y5" s="63">
        <f>Code!S5</f>
        <v>500</v>
      </c>
    </row>
    <row r="6" spans="1:26">
      <c r="A6" s="318" t="s">
        <v>197</v>
      </c>
      <c r="B6" s="319" t="s">
        <v>198</v>
      </c>
      <c r="C6" s="295"/>
      <c r="D6" s="321" t="s">
        <v>199</v>
      </c>
      <c r="E6" s="286"/>
      <c r="F6" s="67" t="s">
        <v>200</v>
      </c>
      <c r="G6" s="311" t="s">
        <v>201</v>
      </c>
      <c r="H6" s="294"/>
      <c r="I6" s="67" t="s">
        <v>202</v>
      </c>
      <c r="J6" s="68" t="s">
        <v>203</v>
      </c>
      <c r="K6" s="67"/>
      <c r="L6" s="3"/>
      <c r="M6" s="322"/>
      <c r="N6" s="310" t="s">
        <v>204</v>
      </c>
      <c r="O6" s="295"/>
      <c r="P6" s="310" t="s">
        <v>205</v>
      </c>
      <c r="Q6" s="294"/>
      <c r="R6" s="295"/>
      <c r="S6" s="310" t="s">
        <v>206</v>
      </c>
      <c r="T6" s="294"/>
      <c r="U6" s="295"/>
      <c r="V6" s="311" t="s">
        <v>207</v>
      </c>
      <c r="W6" s="294"/>
      <c r="X6" s="67"/>
      <c r="Y6" s="68"/>
    </row>
    <row r="7" spans="1:26" ht="15.75">
      <c r="A7" s="288"/>
      <c r="B7" s="320"/>
      <c r="C7" s="313"/>
      <c r="D7" s="320"/>
      <c r="E7" s="313"/>
      <c r="F7" s="69" t="s">
        <v>208</v>
      </c>
      <c r="G7" s="315" t="s">
        <v>209</v>
      </c>
      <c r="H7" s="314"/>
      <c r="I7" s="69" t="s">
        <v>210</v>
      </c>
      <c r="J7" s="71" t="s">
        <v>211</v>
      </c>
      <c r="K7" s="69" t="s">
        <v>212</v>
      </c>
      <c r="L7" s="3"/>
      <c r="M7" s="285"/>
      <c r="N7" s="312" t="s">
        <v>213</v>
      </c>
      <c r="O7" s="313"/>
      <c r="P7" s="312" t="s">
        <v>214</v>
      </c>
      <c r="Q7" s="314"/>
      <c r="R7" s="313"/>
      <c r="S7" s="312" t="s">
        <v>215</v>
      </c>
      <c r="T7" s="314"/>
      <c r="U7" s="313"/>
      <c r="V7" s="315" t="s">
        <v>213</v>
      </c>
      <c r="W7" s="314"/>
      <c r="X7" s="69" t="s">
        <v>216</v>
      </c>
      <c r="Y7" s="59" t="s">
        <v>217</v>
      </c>
    </row>
    <row r="8" spans="1:26">
      <c r="A8" s="290"/>
      <c r="B8" s="73" t="s">
        <v>218</v>
      </c>
      <c r="C8" s="74" t="s">
        <v>219</v>
      </c>
      <c r="D8" s="73" t="s">
        <v>218</v>
      </c>
      <c r="E8" s="70" t="s">
        <v>219</v>
      </c>
      <c r="F8" s="74"/>
      <c r="G8" s="75" t="s">
        <v>220</v>
      </c>
      <c r="H8" s="76" t="s">
        <v>221</v>
      </c>
      <c r="I8" s="73" t="s">
        <v>222</v>
      </c>
      <c r="J8" s="71" t="s">
        <v>223</v>
      </c>
      <c r="K8" s="73"/>
      <c r="L8" s="3"/>
      <c r="M8" s="285"/>
      <c r="N8" s="77" t="s">
        <v>224</v>
      </c>
      <c r="O8" s="78" t="s">
        <v>164</v>
      </c>
      <c r="P8" s="73" t="s">
        <v>225</v>
      </c>
      <c r="Q8" s="73" t="s">
        <v>226</v>
      </c>
      <c r="R8" s="73" t="s">
        <v>164</v>
      </c>
      <c r="S8" s="73" t="s">
        <v>225</v>
      </c>
      <c r="T8" s="73" t="s">
        <v>224</v>
      </c>
      <c r="U8" s="73" t="s">
        <v>164</v>
      </c>
      <c r="V8" s="73" t="s">
        <v>226</v>
      </c>
      <c r="W8" s="72" t="s">
        <v>164</v>
      </c>
      <c r="X8" s="73"/>
      <c r="Y8" s="79"/>
    </row>
    <row r="9" spans="1:26">
      <c r="A9" s="80" t="s">
        <v>227</v>
      </c>
      <c r="B9" s="80" t="s">
        <v>228</v>
      </c>
      <c r="C9" s="81" t="s">
        <v>229</v>
      </c>
      <c r="D9" s="80" t="s">
        <v>230</v>
      </c>
      <c r="E9" s="80" t="s">
        <v>231</v>
      </c>
      <c r="F9" s="82" t="s">
        <v>232</v>
      </c>
      <c r="G9" s="80" t="s">
        <v>233</v>
      </c>
      <c r="H9" s="80" t="s">
        <v>234</v>
      </c>
      <c r="I9" s="81" t="s">
        <v>235</v>
      </c>
      <c r="J9" s="81" t="s">
        <v>236</v>
      </c>
      <c r="K9" s="81" t="s">
        <v>237</v>
      </c>
      <c r="L9" s="3"/>
      <c r="M9" s="71"/>
      <c r="N9" s="81" t="s">
        <v>238</v>
      </c>
      <c r="O9" s="81" t="s">
        <v>239</v>
      </c>
      <c r="P9" s="81" t="s">
        <v>240</v>
      </c>
      <c r="Q9" s="81" t="s">
        <v>241</v>
      </c>
      <c r="R9" s="81" t="s">
        <v>242</v>
      </c>
      <c r="S9" s="81" t="s">
        <v>243</v>
      </c>
      <c r="T9" s="81" t="s">
        <v>244</v>
      </c>
      <c r="U9" s="81" t="s">
        <v>245</v>
      </c>
      <c r="V9" s="83" t="s">
        <v>246</v>
      </c>
      <c r="W9" s="80" t="s">
        <v>247</v>
      </c>
      <c r="X9" s="81" t="s">
        <v>248</v>
      </c>
      <c r="Y9" s="81" t="s">
        <v>249</v>
      </c>
    </row>
    <row r="10" spans="1:26" ht="24.75" customHeight="1">
      <c r="A10" s="84">
        <v>1</v>
      </c>
      <c r="B10" s="85"/>
      <c r="C10" s="86"/>
      <c r="D10" s="87"/>
      <c r="E10" s="86"/>
      <c r="F10" s="88"/>
      <c r="G10" s="88"/>
      <c r="H10" s="89"/>
      <c r="I10" s="87"/>
      <c r="J10" s="90"/>
      <c r="K10" s="91"/>
      <c r="L10" s="92"/>
      <c r="M10" s="93"/>
      <c r="N10" s="81"/>
      <c r="O10" s="94" t="str">
        <f>Code!G10</f>
        <v/>
      </c>
      <c r="P10" s="94" t="str">
        <f>Code!H10</f>
        <v/>
      </c>
      <c r="Q10" s="94" t="str">
        <f>Code!I10</f>
        <v/>
      </c>
      <c r="R10" s="94" t="str">
        <f>Code!J10</f>
        <v/>
      </c>
      <c r="S10" s="94" t="str">
        <f>Code!AH10</f>
        <v/>
      </c>
      <c r="T10" s="94" t="str">
        <f>Code!AI10</f>
        <v/>
      </c>
      <c r="U10" s="94" t="str">
        <f>Code!AJ10</f>
        <v/>
      </c>
      <c r="V10" s="95"/>
      <c r="W10" s="96" t="str">
        <f>Code!R10</f>
        <v/>
      </c>
      <c r="X10" s="94" t="str">
        <f>Code!S10</f>
        <v/>
      </c>
      <c r="Y10" s="97"/>
      <c r="Z10" s="3"/>
    </row>
    <row r="11" spans="1:26" ht="24.75" customHeight="1">
      <c r="A11" s="98">
        <v>2</v>
      </c>
      <c r="B11" s="87"/>
      <c r="C11" s="86"/>
      <c r="D11" s="85"/>
      <c r="E11" s="86"/>
      <c r="F11" s="88"/>
      <c r="G11" s="88"/>
      <c r="H11" s="89"/>
      <c r="I11" s="87"/>
      <c r="J11" s="99"/>
      <c r="K11" s="91"/>
      <c r="L11" s="92"/>
      <c r="M11" s="93"/>
      <c r="N11" s="81"/>
      <c r="O11" s="94" t="str">
        <f>Code!G11</f>
        <v/>
      </c>
      <c r="P11" s="94" t="str">
        <f>Code!H11</f>
        <v/>
      </c>
      <c r="Q11" s="94" t="str">
        <f>Code!I11</f>
        <v/>
      </c>
      <c r="R11" s="94" t="str">
        <f>Code!J11</f>
        <v/>
      </c>
      <c r="S11" s="94" t="str">
        <f>Code!AH11</f>
        <v/>
      </c>
      <c r="T11" s="94" t="str">
        <f>Code!AI11</f>
        <v/>
      </c>
      <c r="U11" s="94" t="str">
        <f>Code!AJ11</f>
        <v/>
      </c>
      <c r="V11" s="95"/>
      <c r="W11" s="96" t="str">
        <f>Code!R11</f>
        <v/>
      </c>
      <c r="X11" s="94" t="str">
        <f>Code!S11</f>
        <v/>
      </c>
      <c r="Y11" s="97"/>
      <c r="Z11" s="3"/>
    </row>
    <row r="12" spans="1:26" ht="24.75" customHeight="1">
      <c r="A12" s="98">
        <v>3</v>
      </c>
      <c r="B12" s="85"/>
      <c r="C12" s="86"/>
      <c r="D12" s="87"/>
      <c r="E12" s="86"/>
      <c r="F12" s="88"/>
      <c r="G12" s="88"/>
      <c r="H12" s="89"/>
      <c r="I12" s="87"/>
      <c r="J12" s="99"/>
      <c r="K12" s="91"/>
      <c r="L12" s="92"/>
      <c r="M12" s="93"/>
      <c r="N12" s="81"/>
      <c r="O12" s="94" t="str">
        <f>Code!G12</f>
        <v/>
      </c>
      <c r="P12" s="94" t="str">
        <f>Code!H12</f>
        <v/>
      </c>
      <c r="Q12" s="94" t="str">
        <f>Code!I12</f>
        <v/>
      </c>
      <c r="R12" s="94" t="str">
        <f>Code!J12</f>
        <v/>
      </c>
      <c r="S12" s="94" t="str">
        <f>Code!AH12</f>
        <v/>
      </c>
      <c r="T12" s="94" t="str">
        <f>Code!AI12</f>
        <v/>
      </c>
      <c r="U12" s="94" t="str">
        <f>Code!AJ12</f>
        <v/>
      </c>
      <c r="V12" s="95"/>
      <c r="W12" s="96" t="str">
        <f>Code!R12</f>
        <v/>
      </c>
      <c r="X12" s="94" t="str">
        <f>Code!S12</f>
        <v/>
      </c>
      <c r="Y12" s="97"/>
      <c r="Z12" s="3"/>
    </row>
    <row r="13" spans="1:26" ht="24.75" customHeight="1">
      <c r="A13" s="98">
        <v>4</v>
      </c>
      <c r="B13" s="85"/>
      <c r="C13" s="86"/>
      <c r="D13" s="87"/>
      <c r="E13" s="86"/>
      <c r="F13" s="88"/>
      <c r="G13" s="88"/>
      <c r="H13" s="89"/>
      <c r="I13" s="87"/>
      <c r="J13" s="99"/>
      <c r="K13" s="91"/>
      <c r="L13" s="92"/>
      <c r="M13" s="93"/>
      <c r="N13" s="81"/>
      <c r="O13" s="94" t="str">
        <f>Code!G13</f>
        <v/>
      </c>
      <c r="P13" s="94" t="str">
        <f>Code!H13</f>
        <v/>
      </c>
      <c r="Q13" s="94" t="str">
        <f>Code!I13</f>
        <v/>
      </c>
      <c r="R13" s="94" t="str">
        <f>Code!J13</f>
        <v/>
      </c>
      <c r="S13" s="94" t="str">
        <f>Code!AH13</f>
        <v/>
      </c>
      <c r="T13" s="94" t="str">
        <f>Code!AI13</f>
        <v/>
      </c>
      <c r="U13" s="94" t="str">
        <f>Code!AJ13</f>
        <v/>
      </c>
      <c r="V13" s="95"/>
      <c r="W13" s="96" t="str">
        <f>Code!R13</f>
        <v/>
      </c>
      <c r="X13" s="94" t="str">
        <f>Code!S13</f>
        <v/>
      </c>
      <c r="Y13" s="97"/>
      <c r="Z13" s="3"/>
    </row>
    <row r="14" spans="1:26" ht="24.75" customHeight="1">
      <c r="A14" s="98">
        <v>5</v>
      </c>
      <c r="B14" s="85"/>
      <c r="C14" s="86"/>
      <c r="D14" s="87"/>
      <c r="E14" s="86"/>
      <c r="F14" s="88"/>
      <c r="G14" s="88"/>
      <c r="H14" s="89"/>
      <c r="I14" s="87"/>
      <c r="J14" s="99"/>
      <c r="K14" s="91"/>
      <c r="L14" s="92"/>
      <c r="M14" s="93"/>
      <c r="N14" s="81"/>
      <c r="O14" s="94" t="str">
        <f>Code!G14</f>
        <v/>
      </c>
      <c r="P14" s="94" t="str">
        <f>Code!H14</f>
        <v/>
      </c>
      <c r="Q14" s="94" t="str">
        <f>Code!I14</f>
        <v/>
      </c>
      <c r="R14" s="94" t="str">
        <f>Code!J14</f>
        <v/>
      </c>
      <c r="S14" s="94" t="str">
        <f>Code!AH14</f>
        <v/>
      </c>
      <c r="T14" s="94" t="str">
        <f>Code!AI14</f>
        <v/>
      </c>
      <c r="U14" s="94" t="str">
        <f>Code!AJ14</f>
        <v/>
      </c>
      <c r="V14" s="95"/>
      <c r="W14" s="96" t="str">
        <f>Code!R14</f>
        <v/>
      </c>
      <c r="X14" s="94" t="str">
        <f>Code!S14</f>
        <v/>
      </c>
      <c r="Y14" s="97"/>
      <c r="Z14" s="3"/>
    </row>
    <row r="15" spans="1:26" ht="24.75" customHeight="1">
      <c r="A15" s="98">
        <v>6</v>
      </c>
      <c r="B15" s="87"/>
      <c r="C15" s="86"/>
      <c r="D15" s="85"/>
      <c r="E15" s="86"/>
      <c r="F15" s="88"/>
      <c r="G15" s="88"/>
      <c r="H15" s="89"/>
      <c r="I15" s="87"/>
      <c r="J15" s="99"/>
      <c r="K15" s="91"/>
      <c r="L15" s="92"/>
      <c r="M15" s="93"/>
      <c r="N15" s="81"/>
      <c r="O15" s="94" t="str">
        <f>Code!G15</f>
        <v/>
      </c>
      <c r="P15" s="94" t="str">
        <f>Code!H15</f>
        <v/>
      </c>
      <c r="Q15" s="94" t="str">
        <f>Code!I15</f>
        <v/>
      </c>
      <c r="R15" s="94" t="str">
        <f>Code!J15</f>
        <v/>
      </c>
      <c r="S15" s="94" t="str">
        <f>Code!AH15</f>
        <v/>
      </c>
      <c r="T15" s="94" t="str">
        <f>Code!AI15</f>
        <v/>
      </c>
      <c r="U15" s="94" t="str">
        <f>Code!AJ15</f>
        <v/>
      </c>
      <c r="V15" s="95"/>
      <c r="W15" s="96" t="str">
        <f>Code!R15</f>
        <v/>
      </c>
      <c r="X15" s="94" t="str">
        <f>Code!S15</f>
        <v/>
      </c>
      <c r="Y15" s="97"/>
      <c r="Z15" s="3"/>
    </row>
    <row r="16" spans="1:26" ht="24.75" customHeight="1">
      <c r="A16" s="98">
        <v>7</v>
      </c>
      <c r="B16" s="85"/>
      <c r="C16" s="86"/>
      <c r="D16" s="87"/>
      <c r="E16" s="86"/>
      <c r="F16" s="88"/>
      <c r="G16" s="88"/>
      <c r="H16" s="89"/>
      <c r="I16" s="87"/>
      <c r="J16" s="99"/>
      <c r="K16" s="91"/>
      <c r="L16" s="92"/>
      <c r="M16" s="93"/>
      <c r="N16" s="81"/>
      <c r="O16" s="94" t="str">
        <f>Code!G16</f>
        <v/>
      </c>
      <c r="P16" s="94" t="str">
        <f>Code!H16</f>
        <v/>
      </c>
      <c r="Q16" s="94" t="str">
        <f>Code!I16</f>
        <v/>
      </c>
      <c r="R16" s="94" t="str">
        <f>Code!J16</f>
        <v/>
      </c>
      <c r="S16" s="94" t="str">
        <f>Code!AH16</f>
        <v/>
      </c>
      <c r="T16" s="94" t="str">
        <f>Code!AI16</f>
        <v/>
      </c>
      <c r="U16" s="94" t="str">
        <f>Code!AJ16</f>
        <v/>
      </c>
      <c r="V16" s="95"/>
      <c r="W16" s="96" t="str">
        <f>Code!R16</f>
        <v/>
      </c>
      <c r="X16" s="94" t="str">
        <f>Code!S16</f>
        <v/>
      </c>
      <c r="Y16" s="97"/>
      <c r="Z16" s="3"/>
    </row>
    <row r="17" spans="1:26" ht="24.75" customHeight="1">
      <c r="A17" s="98">
        <v>8</v>
      </c>
      <c r="B17" s="87"/>
      <c r="C17" s="86"/>
      <c r="D17" s="85"/>
      <c r="E17" s="86"/>
      <c r="F17" s="88"/>
      <c r="G17" s="88"/>
      <c r="H17" s="89"/>
      <c r="I17" s="87"/>
      <c r="J17" s="99"/>
      <c r="K17" s="91"/>
      <c r="L17" s="92"/>
      <c r="M17" s="93"/>
      <c r="N17" s="81"/>
      <c r="O17" s="94" t="str">
        <f>Code!G17</f>
        <v/>
      </c>
      <c r="P17" s="94" t="str">
        <f>Code!H17</f>
        <v/>
      </c>
      <c r="Q17" s="94" t="str">
        <f>Code!I17</f>
        <v/>
      </c>
      <c r="R17" s="94" t="str">
        <f>Code!J17</f>
        <v/>
      </c>
      <c r="S17" s="94" t="str">
        <f>Code!AH17</f>
        <v/>
      </c>
      <c r="T17" s="94" t="str">
        <f>Code!AI17</f>
        <v/>
      </c>
      <c r="U17" s="94" t="str">
        <f>Code!AJ17</f>
        <v/>
      </c>
      <c r="V17" s="95"/>
      <c r="W17" s="96" t="str">
        <f>Code!R17</f>
        <v/>
      </c>
      <c r="X17" s="94" t="str">
        <f>Code!S17</f>
        <v/>
      </c>
      <c r="Y17" s="97"/>
      <c r="Z17" s="3"/>
    </row>
    <row r="18" spans="1:26" ht="24.75" customHeight="1">
      <c r="A18" s="98">
        <v>9</v>
      </c>
      <c r="B18" s="85"/>
      <c r="C18" s="86"/>
      <c r="D18" s="87"/>
      <c r="E18" s="86"/>
      <c r="F18" s="88"/>
      <c r="G18" s="88"/>
      <c r="H18" s="89"/>
      <c r="I18" s="87"/>
      <c r="J18" s="99"/>
      <c r="K18" s="91"/>
      <c r="L18" s="92"/>
      <c r="M18" s="93"/>
      <c r="N18" s="81"/>
      <c r="O18" s="94" t="str">
        <f>Code!G18</f>
        <v/>
      </c>
      <c r="P18" s="94" t="str">
        <f>Code!H18</f>
        <v/>
      </c>
      <c r="Q18" s="94" t="str">
        <f>Code!I18</f>
        <v/>
      </c>
      <c r="R18" s="94" t="str">
        <f>Code!J18</f>
        <v/>
      </c>
      <c r="S18" s="94" t="str">
        <f>Code!AH18</f>
        <v/>
      </c>
      <c r="T18" s="94" t="str">
        <f>Code!AI18</f>
        <v/>
      </c>
      <c r="U18" s="94" t="str">
        <f>Code!AJ18</f>
        <v/>
      </c>
      <c r="V18" s="95"/>
      <c r="W18" s="96" t="str">
        <f>Code!R18</f>
        <v/>
      </c>
      <c r="X18" s="94" t="str">
        <f>Code!S18</f>
        <v/>
      </c>
      <c r="Y18" s="97"/>
      <c r="Z18" s="3"/>
    </row>
    <row r="19" spans="1:26" ht="24.75" customHeight="1">
      <c r="A19" s="98">
        <v>10</v>
      </c>
      <c r="B19" s="87"/>
      <c r="C19" s="86"/>
      <c r="D19" s="85"/>
      <c r="E19" s="86"/>
      <c r="F19" s="88"/>
      <c r="G19" s="88"/>
      <c r="H19" s="89"/>
      <c r="I19" s="87"/>
      <c r="J19" s="99"/>
      <c r="K19" s="91"/>
      <c r="L19" s="92"/>
      <c r="M19" s="93"/>
      <c r="N19" s="81"/>
      <c r="O19" s="94" t="str">
        <f>Code!G19</f>
        <v/>
      </c>
      <c r="P19" s="94" t="str">
        <f>Code!H19</f>
        <v/>
      </c>
      <c r="Q19" s="94" t="str">
        <f>Code!I19</f>
        <v/>
      </c>
      <c r="R19" s="94" t="str">
        <f>Code!J19</f>
        <v/>
      </c>
      <c r="S19" s="94" t="str">
        <f>Code!AH19</f>
        <v/>
      </c>
      <c r="T19" s="94" t="str">
        <f>Code!AI19</f>
        <v/>
      </c>
      <c r="U19" s="94" t="str">
        <f>Code!AJ19</f>
        <v/>
      </c>
      <c r="V19" s="95"/>
      <c r="W19" s="96" t="str">
        <f>Code!R19</f>
        <v/>
      </c>
      <c r="X19" s="94" t="str">
        <f>Code!S19</f>
        <v/>
      </c>
      <c r="Y19" s="97"/>
      <c r="Z19" s="3"/>
    </row>
    <row r="20" spans="1:26" ht="24.75" customHeight="1">
      <c r="A20" s="98">
        <v>11</v>
      </c>
      <c r="B20" s="85"/>
      <c r="C20" s="86"/>
      <c r="D20" s="87"/>
      <c r="E20" s="86"/>
      <c r="F20" s="88"/>
      <c r="G20" s="88"/>
      <c r="H20" s="89"/>
      <c r="I20" s="87"/>
      <c r="J20" s="99"/>
      <c r="K20" s="91"/>
      <c r="L20" s="92"/>
      <c r="M20" s="93"/>
      <c r="N20" s="81"/>
      <c r="O20" s="94" t="str">
        <f>Code!G20</f>
        <v/>
      </c>
      <c r="P20" s="94" t="str">
        <f>Code!H20</f>
        <v/>
      </c>
      <c r="Q20" s="94" t="str">
        <f>Code!I20</f>
        <v/>
      </c>
      <c r="R20" s="94" t="str">
        <f>Code!J20</f>
        <v/>
      </c>
      <c r="S20" s="94" t="str">
        <f>Code!AH20</f>
        <v/>
      </c>
      <c r="T20" s="94" t="str">
        <f>Code!AI20</f>
        <v/>
      </c>
      <c r="U20" s="94" t="str">
        <f>Code!AJ20</f>
        <v/>
      </c>
      <c r="V20" s="95"/>
      <c r="W20" s="96" t="str">
        <f>Code!R20</f>
        <v/>
      </c>
      <c r="X20" s="94" t="str">
        <f>Code!S20</f>
        <v/>
      </c>
      <c r="Y20" s="97"/>
      <c r="Z20" s="3"/>
    </row>
    <row r="21" spans="1:26" ht="24.75" customHeight="1">
      <c r="A21" s="98">
        <v>12</v>
      </c>
      <c r="B21" s="87"/>
      <c r="C21" s="86"/>
      <c r="D21" s="85"/>
      <c r="E21" s="86"/>
      <c r="F21" s="88"/>
      <c r="G21" s="88"/>
      <c r="H21" s="89"/>
      <c r="I21" s="87"/>
      <c r="J21" s="99"/>
      <c r="K21" s="91"/>
      <c r="L21" s="92"/>
      <c r="M21" s="93"/>
      <c r="N21" s="81"/>
      <c r="O21" s="94" t="str">
        <f>Code!G21</f>
        <v/>
      </c>
      <c r="P21" s="94" t="str">
        <f>Code!H21</f>
        <v/>
      </c>
      <c r="Q21" s="94" t="str">
        <f>Code!I21</f>
        <v/>
      </c>
      <c r="R21" s="94" t="str">
        <f>Code!J21</f>
        <v/>
      </c>
      <c r="S21" s="94" t="str">
        <f>Code!AH21</f>
        <v/>
      </c>
      <c r="T21" s="94" t="str">
        <f>Code!AI21</f>
        <v/>
      </c>
      <c r="U21" s="94" t="str">
        <f>Code!AJ21</f>
        <v/>
      </c>
      <c r="V21" s="95"/>
      <c r="W21" s="96" t="str">
        <f>Code!R21</f>
        <v/>
      </c>
      <c r="X21" s="94" t="str">
        <f>Code!S21</f>
        <v/>
      </c>
      <c r="Y21" s="97"/>
      <c r="Z21" s="3"/>
    </row>
    <row r="22" spans="1:26" ht="24.75" customHeight="1">
      <c r="A22" s="98">
        <v>13</v>
      </c>
      <c r="B22" s="85"/>
      <c r="C22" s="86"/>
      <c r="D22" s="87"/>
      <c r="E22" s="86"/>
      <c r="F22" s="88"/>
      <c r="G22" s="88"/>
      <c r="H22" s="89"/>
      <c r="I22" s="87"/>
      <c r="J22" s="99"/>
      <c r="K22" s="91"/>
      <c r="L22" s="92"/>
      <c r="M22" s="93"/>
      <c r="N22" s="81"/>
      <c r="O22" s="94" t="str">
        <f>Code!G22</f>
        <v/>
      </c>
      <c r="P22" s="94" t="str">
        <f>Code!H22</f>
        <v/>
      </c>
      <c r="Q22" s="94" t="str">
        <f>Code!I22</f>
        <v/>
      </c>
      <c r="R22" s="94" t="str">
        <f>Code!J22</f>
        <v/>
      </c>
      <c r="S22" s="94" t="str">
        <f>Code!AH22</f>
        <v/>
      </c>
      <c r="T22" s="94" t="str">
        <f>Code!AI22</f>
        <v/>
      </c>
      <c r="U22" s="94" t="str">
        <f>Code!AJ22</f>
        <v/>
      </c>
      <c r="V22" s="95"/>
      <c r="W22" s="96" t="str">
        <f>Code!R22</f>
        <v/>
      </c>
      <c r="X22" s="94" t="str">
        <f>Code!S22</f>
        <v/>
      </c>
      <c r="Y22" s="97"/>
      <c r="Z22" s="3"/>
    </row>
    <row r="23" spans="1:26" ht="24.75" customHeight="1">
      <c r="A23" s="98">
        <v>14</v>
      </c>
      <c r="B23" s="87"/>
      <c r="C23" s="86"/>
      <c r="D23" s="85"/>
      <c r="E23" s="86"/>
      <c r="F23" s="88"/>
      <c r="G23" s="88"/>
      <c r="H23" s="89"/>
      <c r="I23" s="87"/>
      <c r="J23" s="99"/>
      <c r="K23" s="91"/>
      <c r="L23" s="92"/>
      <c r="M23" s="93"/>
      <c r="N23" s="81"/>
      <c r="O23" s="94" t="str">
        <f>Code!G23</f>
        <v/>
      </c>
      <c r="P23" s="94" t="str">
        <f>Code!H23</f>
        <v/>
      </c>
      <c r="Q23" s="94" t="str">
        <f>Code!I23</f>
        <v/>
      </c>
      <c r="R23" s="94" t="str">
        <f>Code!J23</f>
        <v/>
      </c>
      <c r="S23" s="94" t="str">
        <f>Code!AH23</f>
        <v/>
      </c>
      <c r="T23" s="94" t="str">
        <f>Code!AI23</f>
        <v/>
      </c>
      <c r="U23" s="94" t="str">
        <f>Code!AJ23</f>
        <v/>
      </c>
      <c r="V23" s="95"/>
      <c r="W23" s="96" t="str">
        <f>Code!R23</f>
        <v/>
      </c>
      <c r="X23" s="94" t="str">
        <f>Code!S23</f>
        <v/>
      </c>
      <c r="Y23" s="97"/>
      <c r="Z23" s="3"/>
    </row>
    <row r="24" spans="1:26" ht="24.75" customHeight="1">
      <c r="A24" s="98">
        <v>15</v>
      </c>
      <c r="B24" s="85"/>
      <c r="C24" s="86"/>
      <c r="D24" s="87"/>
      <c r="E24" s="86"/>
      <c r="F24" s="88"/>
      <c r="G24" s="88"/>
      <c r="H24" s="89"/>
      <c r="I24" s="87"/>
      <c r="J24" s="99"/>
      <c r="K24" s="91"/>
      <c r="L24" s="92"/>
      <c r="M24" s="93"/>
      <c r="N24" s="81"/>
      <c r="O24" s="94" t="str">
        <f>Code!G24</f>
        <v/>
      </c>
      <c r="P24" s="94" t="str">
        <f>Code!H24</f>
        <v/>
      </c>
      <c r="Q24" s="94" t="str">
        <f>Code!I24</f>
        <v/>
      </c>
      <c r="R24" s="94" t="str">
        <f>Code!J24</f>
        <v/>
      </c>
      <c r="S24" s="94" t="str">
        <f>Code!AH24</f>
        <v/>
      </c>
      <c r="T24" s="94" t="str">
        <f>Code!AI24</f>
        <v/>
      </c>
      <c r="U24" s="94" t="str">
        <f>Code!AJ24</f>
        <v/>
      </c>
      <c r="V24" s="95"/>
      <c r="W24" s="96" t="str">
        <f>Code!R24</f>
        <v/>
      </c>
      <c r="X24" s="94" t="str">
        <f>Code!S24</f>
        <v/>
      </c>
      <c r="Y24" s="97"/>
      <c r="Z24" s="3"/>
    </row>
    <row r="25" spans="1:26" ht="24.75" customHeight="1">
      <c r="A25" s="98">
        <v>16</v>
      </c>
      <c r="B25" s="87"/>
      <c r="C25" s="86"/>
      <c r="D25" s="85"/>
      <c r="E25" s="86"/>
      <c r="F25" s="88"/>
      <c r="G25" s="88"/>
      <c r="H25" s="89"/>
      <c r="I25" s="87"/>
      <c r="J25" s="99"/>
      <c r="K25" s="91"/>
      <c r="L25" s="92"/>
      <c r="M25" s="93"/>
      <c r="N25" s="81"/>
      <c r="O25" s="94" t="str">
        <f>Code!G25</f>
        <v/>
      </c>
      <c r="P25" s="94" t="str">
        <f>Code!H25</f>
        <v/>
      </c>
      <c r="Q25" s="94" t="str">
        <f>Code!I25</f>
        <v/>
      </c>
      <c r="R25" s="94" t="str">
        <f>Code!J25</f>
        <v/>
      </c>
      <c r="S25" s="94" t="str">
        <f>Code!AH25</f>
        <v/>
      </c>
      <c r="T25" s="94" t="str">
        <f>Code!AI25</f>
        <v/>
      </c>
      <c r="U25" s="94" t="str">
        <f>Code!AJ25</f>
        <v/>
      </c>
      <c r="V25" s="95"/>
      <c r="W25" s="96" t="str">
        <f>Code!R25</f>
        <v/>
      </c>
      <c r="X25" s="94" t="str">
        <f>Code!S25</f>
        <v/>
      </c>
      <c r="Y25" s="97"/>
      <c r="Z25" s="3"/>
    </row>
    <row r="26" spans="1:26" ht="24.75" customHeight="1">
      <c r="A26" s="98">
        <v>17</v>
      </c>
      <c r="B26" s="85"/>
      <c r="C26" s="86"/>
      <c r="D26" s="87"/>
      <c r="E26" s="86"/>
      <c r="F26" s="88"/>
      <c r="G26" s="88"/>
      <c r="H26" s="89"/>
      <c r="I26" s="87"/>
      <c r="J26" s="99"/>
      <c r="K26" s="91"/>
      <c r="L26" s="92"/>
      <c r="M26" s="93"/>
      <c r="N26" s="81"/>
      <c r="O26" s="94" t="str">
        <f>Code!G26</f>
        <v/>
      </c>
      <c r="P26" s="94" t="str">
        <f>Code!H26</f>
        <v/>
      </c>
      <c r="Q26" s="94" t="str">
        <f>Code!I26</f>
        <v/>
      </c>
      <c r="R26" s="94" t="str">
        <f>Code!J26</f>
        <v/>
      </c>
      <c r="S26" s="94" t="str">
        <f>Code!AH26</f>
        <v/>
      </c>
      <c r="T26" s="94" t="str">
        <f>Code!AI26</f>
        <v/>
      </c>
      <c r="U26" s="94" t="str">
        <f>Code!AJ26</f>
        <v/>
      </c>
      <c r="V26" s="95"/>
      <c r="W26" s="96" t="str">
        <f>Code!R26</f>
        <v/>
      </c>
      <c r="X26" s="94" t="str">
        <f>Code!S26</f>
        <v/>
      </c>
      <c r="Y26" s="97"/>
      <c r="Z26" s="3"/>
    </row>
    <row r="27" spans="1:26" ht="24.75" customHeight="1">
      <c r="A27" s="98">
        <v>18</v>
      </c>
      <c r="B27" s="87"/>
      <c r="C27" s="86"/>
      <c r="D27" s="85"/>
      <c r="E27" s="86"/>
      <c r="F27" s="88"/>
      <c r="G27" s="88"/>
      <c r="H27" s="89"/>
      <c r="I27" s="87"/>
      <c r="J27" s="99"/>
      <c r="K27" s="91"/>
      <c r="L27" s="92"/>
      <c r="M27" s="93"/>
      <c r="N27" s="81"/>
      <c r="O27" s="94" t="str">
        <f>Code!G27</f>
        <v/>
      </c>
      <c r="P27" s="94" t="str">
        <f>Code!H27</f>
        <v/>
      </c>
      <c r="Q27" s="94" t="str">
        <f>Code!I27</f>
        <v/>
      </c>
      <c r="R27" s="94" t="str">
        <f>Code!J27</f>
        <v/>
      </c>
      <c r="S27" s="94" t="str">
        <f>Code!AH27</f>
        <v/>
      </c>
      <c r="T27" s="94" t="str">
        <f>Code!AI27</f>
        <v/>
      </c>
      <c r="U27" s="94" t="str">
        <f>Code!AJ27</f>
        <v/>
      </c>
      <c r="V27" s="95"/>
      <c r="W27" s="96" t="str">
        <f>Code!R27</f>
        <v/>
      </c>
      <c r="X27" s="94" t="str">
        <f>Code!S27</f>
        <v/>
      </c>
      <c r="Y27" s="100"/>
      <c r="Z27" s="3"/>
    </row>
    <row r="28" spans="1:26" ht="24.75" customHeight="1">
      <c r="A28" s="98">
        <v>19</v>
      </c>
      <c r="B28" s="85"/>
      <c r="C28" s="86"/>
      <c r="D28" s="87"/>
      <c r="E28" s="86"/>
      <c r="F28" s="88"/>
      <c r="G28" s="88"/>
      <c r="H28" s="89"/>
      <c r="I28" s="87"/>
      <c r="J28" s="99"/>
      <c r="K28" s="91"/>
      <c r="L28" s="92"/>
      <c r="M28" s="93"/>
      <c r="N28" s="81"/>
      <c r="O28" s="94" t="str">
        <f>Code!G28</f>
        <v/>
      </c>
      <c r="P28" s="94" t="str">
        <f>Code!H28</f>
        <v/>
      </c>
      <c r="Q28" s="94" t="str">
        <f>Code!I28</f>
        <v/>
      </c>
      <c r="R28" s="94" t="str">
        <f>Code!J28</f>
        <v/>
      </c>
      <c r="S28" s="94" t="str">
        <f>Code!AH28</f>
        <v/>
      </c>
      <c r="T28" s="94" t="str">
        <f>Code!AI28</f>
        <v/>
      </c>
      <c r="U28" s="94" t="str">
        <f>Code!AJ28</f>
        <v/>
      </c>
      <c r="V28" s="95"/>
      <c r="W28" s="96" t="str">
        <f>Code!R28</f>
        <v/>
      </c>
      <c r="X28" s="94" t="str">
        <f>Code!S28</f>
        <v/>
      </c>
      <c r="Y28" s="100"/>
      <c r="Z28" s="3"/>
    </row>
    <row r="29" spans="1:26" ht="24.75" customHeight="1">
      <c r="A29" s="98">
        <v>20</v>
      </c>
      <c r="B29" s="87"/>
      <c r="C29" s="86"/>
      <c r="D29" s="85"/>
      <c r="E29" s="86"/>
      <c r="F29" s="88"/>
      <c r="G29" s="88"/>
      <c r="H29" s="89"/>
      <c r="I29" s="87"/>
      <c r="J29" s="99"/>
      <c r="K29" s="91"/>
      <c r="L29" s="92"/>
      <c r="M29" s="93"/>
      <c r="N29" s="81"/>
      <c r="O29" s="94" t="str">
        <f>Code!G29</f>
        <v/>
      </c>
      <c r="P29" s="94" t="str">
        <f>Code!H29</f>
        <v/>
      </c>
      <c r="Q29" s="94" t="str">
        <f>Code!I29</f>
        <v/>
      </c>
      <c r="R29" s="94" t="str">
        <f>Code!J29</f>
        <v/>
      </c>
      <c r="S29" s="94" t="str">
        <f>Code!AH29</f>
        <v/>
      </c>
      <c r="T29" s="94" t="str">
        <f>Code!AI29</f>
        <v/>
      </c>
      <c r="U29" s="94" t="str">
        <f>Code!AJ29</f>
        <v/>
      </c>
      <c r="V29" s="95"/>
      <c r="W29" s="96" t="str">
        <f>Code!R29</f>
        <v/>
      </c>
      <c r="X29" s="94" t="str">
        <f>Code!S29</f>
        <v/>
      </c>
      <c r="Y29" s="100"/>
      <c r="Z29" s="3"/>
    </row>
    <row r="30" spans="1:26" ht="24.75" customHeight="1">
      <c r="A30" s="98">
        <v>21</v>
      </c>
      <c r="B30" s="85"/>
      <c r="C30" s="86"/>
      <c r="D30" s="87"/>
      <c r="E30" s="86"/>
      <c r="F30" s="88"/>
      <c r="G30" s="88"/>
      <c r="H30" s="89"/>
      <c r="I30" s="87"/>
      <c r="J30" s="99"/>
      <c r="K30" s="91"/>
      <c r="L30" s="92"/>
      <c r="M30" s="93"/>
      <c r="N30" s="81"/>
      <c r="O30" s="94" t="str">
        <f>Code!G30</f>
        <v/>
      </c>
      <c r="P30" s="94" t="str">
        <f>Code!H30</f>
        <v/>
      </c>
      <c r="Q30" s="94" t="str">
        <f>Code!I30</f>
        <v/>
      </c>
      <c r="R30" s="94" t="str">
        <f>Code!J30</f>
        <v/>
      </c>
      <c r="S30" s="94" t="str">
        <f>Code!AH30</f>
        <v/>
      </c>
      <c r="T30" s="94" t="str">
        <f>Code!AI30</f>
        <v/>
      </c>
      <c r="U30" s="94" t="str">
        <f>Code!AJ30</f>
        <v/>
      </c>
      <c r="V30" s="95"/>
      <c r="W30" s="96" t="str">
        <f>Code!R30</f>
        <v/>
      </c>
      <c r="X30" s="94" t="str">
        <f>Code!S30</f>
        <v/>
      </c>
      <c r="Y30" s="100"/>
      <c r="Z30" s="3"/>
    </row>
    <row r="31" spans="1:26" ht="13.5" customHeight="1">
      <c r="A31" s="55"/>
      <c r="B31" s="101" t="s">
        <v>250</v>
      </c>
      <c r="C31" s="102"/>
      <c r="D31" s="103" t="s">
        <v>251</v>
      </c>
      <c r="E31" s="102"/>
      <c r="F31" s="79"/>
      <c r="G31" s="104" t="s">
        <v>252</v>
      </c>
      <c r="H31" s="105">
        <f>SUM(H10:H30)</f>
        <v>0</v>
      </c>
      <c r="I31" s="106"/>
      <c r="J31" s="106"/>
      <c r="K31" s="105">
        <f>SUM(K10:K30)</f>
        <v>0</v>
      </c>
      <c r="L31" s="64"/>
      <c r="M31" s="107"/>
      <c r="N31" s="108"/>
      <c r="O31" s="105">
        <f>SUM(O10:O30)</f>
        <v>0</v>
      </c>
      <c r="P31" s="109"/>
      <c r="Q31" s="106"/>
      <c r="R31" s="105">
        <f>SUM(R10:R30)</f>
        <v>0</v>
      </c>
      <c r="S31" s="109"/>
      <c r="T31" s="106"/>
      <c r="U31" s="105">
        <f>SUM(U10:U30)</f>
        <v>0</v>
      </c>
      <c r="V31" s="110"/>
      <c r="W31" s="105">
        <f t="shared" ref="W31:X31" si="0">SUM(W10:W30)</f>
        <v>0</v>
      </c>
      <c r="X31" s="105">
        <f t="shared" si="0"/>
        <v>0</v>
      </c>
      <c r="Y31" s="111"/>
      <c r="Z31" s="3"/>
    </row>
    <row r="32" spans="1:26" ht="13.5" customHeight="1">
      <c r="B32" s="55"/>
      <c r="C32" s="55" t="s">
        <v>253</v>
      </c>
      <c r="D32" s="79"/>
      <c r="E32" s="112"/>
      <c r="F32" s="79"/>
      <c r="G32" s="79"/>
      <c r="H32" s="79"/>
      <c r="I32" s="79"/>
      <c r="J32" s="79"/>
      <c r="K32" s="113"/>
      <c r="L32" s="3"/>
      <c r="M32" s="114" t="str">
        <f>IF(Code!M34&gt;0,Code!I33,"")</f>
        <v/>
      </c>
      <c r="N32" s="22"/>
      <c r="O32" s="22"/>
      <c r="P32" s="70" t="str">
        <f>IF(Code!M34&gt;0,Code!K33,"")</f>
        <v/>
      </c>
      <c r="Q32" s="70" t="str">
        <f>IF(Code!M34&gt;0,Code!L33,"")</f>
        <v/>
      </c>
      <c r="R32" s="115"/>
      <c r="S32" s="116"/>
      <c r="T32" s="117" t="s">
        <v>254</v>
      </c>
      <c r="U32" s="116"/>
      <c r="V32" s="116"/>
      <c r="W32" s="38"/>
      <c r="X32" s="96">
        <v>0</v>
      </c>
      <c r="Y32" s="118" t="str">
        <f t="shared" ref="Y32:Y34" si="1">IF(X32&gt;0,"Enclose Reciepts.","")</f>
        <v/>
      </c>
      <c r="Z32" s="3"/>
    </row>
    <row r="33" spans="1:26" ht="13.5" customHeight="1">
      <c r="A33" s="55"/>
      <c r="B33" s="79"/>
      <c r="C33" s="119" t="s">
        <v>255</v>
      </c>
      <c r="D33" s="79"/>
      <c r="E33" s="112"/>
      <c r="F33" s="3"/>
      <c r="G33" s="3"/>
      <c r="H33" s="3"/>
      <c r="I33" s="120"/>
      <c r="J33" s="121"/>
      <c r="K33" s="121"/>
      <c r="L33" s="3"/>
      <c r="M33" s="79" t="str">
        <f>IF(Code!M34&gt;0,Code!J34,"")</f>
        <v/>
      </c>
      <c r="N33" s="3"/>
      <c r="O33" s="79"/>
      <c r="P33" s="115" t="str">
        <f>IF(Code!M34&gt;0,Code!L34,"")</f>
        <v/>
      </c>
      <c r="Q33" s="113" t="str">
        <f>IF(Code!M34&gt;0,Code!M34,"")</f>
        <v/>
      </c>
      <c r="R33" s="79"/>
      <c r="S33" s="79"/>
      <c r="T33" s="117" t="s">
        <v>256</v>
      </c>
      <c r="U33" s="122"/>
      <c r="V33" s="123"/>
      <c r="W33" s="124"/>
      <c r="X33" s="96">
        <v>0</v>
      </c>
      <c r="Y33" s="118" t="str">
        <f t="shared" si="1"/>
        <v/>
      </c>
      <c r="Z33" s="3"/>
    </row>
    <row r="34" spans="1:26" ht="13.5" customHeight="1">
      <c r="A34" s="55"/>
      <c r="B34" s="79"/>
      <c r="C34" s="119" t="s">
        <v>257</v>
      </c>
      <c r="D34" s="79"/>
      <c r="E34" s="112"/>
      <c r="F34" s="79"/>
      <c r="G34" s="79"/>
      <c r="H34" s="79"/>
      <c r="I34" s="71"/>
      <c r="J34" s="79"/>
      <c r="K34" s="79"/>
      <c r="L34" s="3"/>
      <c r="M34" s="79" t="str">
        <f>IF(Code!M35&gt;0,Code!J35,"")</f>
        <v/>
      </c>
      <c r="N34" s="3"/>
      <c r="O34" s="79"/>
      <c r="P34" s="115" t="str">
        <f>IF(Code!M35&gt;0,Code!L35,"")</f>
        <v/>
      </c>
      <c r="Q34" s="113" t="str">
        <f>IF(Code!M35&gt;0,Code!M35,"")</f>
        <v/>
      </c>
      <c r="R34" s="79"/>
      <c r="S34" s="79"/>
      <c r="T34" s="125" t="s">
        <v>258</v>
      </c>
      <c r="U34" s="79"/>
      <c r="V34" s="113"/>
      <c r="W34" s="124"/>
      <c r="X34" s="96">
        <v>0</v>
      </c>
      <c r="Y34" s="118" t="str">
        <f t="shared" si="1"/>
        <v/>
      </c>
      <c r="Z34" s="3"/>
    </row>
    <row r="35" spans="1:26" ht="13.5" customHeight="1">
      <c r="A35" s="55"/>
      <c r="B35" s="79"/>
      <c r="C35" s="119" t="s">
        <v>259</v>
      </c>
      <c r="D35" s="79"/>
      <c r="E35" s="112"/>
      <c r="F35" s="126"/>
      <c r="G35" s="126"/>
      <c r="H35" s="126"/>
      <c r="I35" s="71"/>
      <c r="J35" s="79"/>
      <c r="K35" s="79"/>
      <c r="L35" s="3"/>
      <c r="M35" s="79" t="str">
        <f>IF(Code!M36&gt;0,Code!J36,"")</f>
        <v/>
      </c>
      <c r="N35" s="3"/>
      <c r="O35" s="79"/>
      <c r="P35" s="115" t="str">
        <f>IF(Code!M36&gt;0,Code!L36,"")</f>
        <v/>
      </c>
      <c r="Q35" s="113" t="str">
        <f>IF(Code!M36&gt;0,Code!M36,"")</f>
        <v/>
      </c>
      <c r="R35" s="79"/>
      <c r="S35" s="79"/>
      <c r="T35" s="117"/>
      <c r="U35" s="123"/>
      <c r="V35" s="127" t="s">
        <v>260</v>
      </c>
      <c r="W35" s="124"/>
      <c r="X35" s="128">
        <f>Code!S35</f>
        <v>0</v>
      </c>
      <c r="Y35" s="79"/>
      <c r="Z35" s="3"/>
    </row>
    <row r="36" spans="1:26" ht="13.5" customHeight="1">
      <c r="A36" s="55"/>
      <c r="B36" s="79"/>
      <c r="C36" s="119" t="s">
        <v>261</v>
      </c>
      <c r="D36" s="3"/>
      <c r="E36" s="112"/>
      <c r="F36" s="79"/>
      <c r="G36" s="79"/>
      <c r="H36" s="79"/>
      <c r="I36" s="71"/>
      <c r="J36" s="79"/>
      <c r="K36" s="79"/>
      <c r="L36" s="3"/>
      <c r="M36" s="79" t="str">
        <f>IF(Code!M37&gt;0,Code!J37,"")</f>
        <v/>
      </c>
      <c r="N36" s="3"/>
      <c r="O36" s="79"/>
      <c r="P36" s="115" t="str">
        <f>IF(Code!M37&gt;0,Code!L37,"")</f>
        <v/>
      </c>
      <c r="Q36" s="113" t="str">
        <f>IF(Code!M37&gt;0,Code!M37,"")</f>
        <v/>
      </c>
      <c r="R36" s="79"/>
      <c r="S36" s="79"/>
      <c r="T36" s="117" t="s">
        <v>262</v>
      </c>
      <c r="U36" s="122"/>
      <c r="V36" s="123"/>
      <c r="W36" s="124"/>
      <c r="X36" s="96">
        <v>0</v>
      </c>
      <c r="Y36" s="79"/>
      <c r="Z36" s="3"/>
    </row>
    <row r="37" spans="1:26" ht="13.5" customHeight="1">
      <c r="A37" s="55"/>
      <c r="B37" s="79"/>
      <c r="C37" s="112"/>
      <c r="D37" s="79"/>
      <c r="E37" s="112"/>
      <c r="F37" s="79"/>
      <c r="G37" s="79"/>
      <c r="H37" s="3"/>
      <c r="I37" s="71"/>
      <c r="J37" s="79"/>
      <c r="K37" s="79"/>
      <c r="L37" s="3"/>
      <c r="M37" s="79" t="str">
        <f>IF(Code!M38&gt;0,Code!J38,"")</f>
        <v/>
      </c>
      <c r="N37" s="3"/>
      <c r="O37" s="3"/>
      <c r="P37" s="115" t="str">
        <f>IF(Code!M38&gt;0,Code!L38,"")</f>
        <v/>
      </c>
      <c r="Q37" s="113" t="str">
        <f>IF(Code!M38&gt;0,Code!M38,"")</f>
        <v/>
      </c>
      <c r="R37" s="3"/>
      <c r="S37" s="79"/>
      <c r="T37" s="129" t="s">
        <v>263</v>
      </c>
      <c r="U37" s="130"/>
      <c r="V37" s="131"/>
      <c r="W37" s="124"/>
      <c r="X37" s="128">
        <f>Code!S37</f>
        <v>0</v>
      </c>
      <c r="Y37" s="79"/>
      <c r="Z37" s="3"/>
    </row>
    <row r="38" spans="1:26" ht="13.5" customHeight="1">
      <c r="A38" s="55"/>
      <c r="B38" s="3"/>
      <c r="C38" s="3"/>
      <c r="D38" s="79"/>
      <c r="E38" s="112"/>
      <c r="F38" s="3"/>
      <c r="G38" s="3"/>
      <c r="H38" s="3"/>
      <c r="I38" s="3"/>
      <c r="J38" s="79"/>
      <c r="K38" s="79"/>
      <c r="L38" s="3"/>
      <c r="M38" s="79" t="str">
        <f>IF(Code!M39&gt;0,Code!J39,"")</f>
        <v/>
      </c>
      <c r="N38" s="3"/>
      <c r="O38" s="3"/>
      <c r="P38" s="115" t="str">
        <f>IF(Code!M39&gt;0,Code!L39,"")</f>
        <v/>
      </c>
      <c r="Q38" s="113" t="str">
        <f>IF(Code!M39&gt;0,Code!M39,"")</f>
        <v/>
      </c>
      <c r="S38" s="79" t="str">
        <f>IF(Code!M42&gt;0,Code!J42,"")</f>
        <v/>
      </c>
      <c r="T38" s="3"/>
      <c r="U38" s="115" t="str">
        <f>IF(Code!M42&gt;0,Code!L42,"")</f>
        <v/>
      </c>
      <c r="V38" s="132" t="str">
        <f>IF(Code!M42&gt;0,Code!M42,"")</f>
        <v/>
      </c>
      <c r="W38" s="113"/>
      <c r="X38" s="113"/>
      <c r="Y38" s="79"/>
      <c r="Z38" s="3"/>
    </row>
    <row r="39" spans="1:26" ht="13.5" customHeight="1">
      <c r="A39" s="55"/>
      <c r="B39" s="3"/>
      <c r="C39" s="3"/>
      <c r="D39" s="79"/>
      <c r="E39" s="112"/>
      <c r="F39" s="3"/>
      <c r="G39" s="3"/>
      <c r="H39" s="3"/>
      <c r="I39" s="3"/>
      <c r="J39" s="79"/>
      <c r="K39" s="79"/>
      <c r="L39" s="3"/>
      <c r="M39" s="79" t="str">
        <f>IF(Code!M40&gt;0,Code!J40,"")</f>
        <v/>
      </c>
      <c r="N39" s="3"/>
      <c r="O39" s="3"/>
      <c r="P39" s="115" t="str">
        <f>IF(Code!M40&gt;0,Code!L40,"")</f>
        <v/>
      </c>
      <c r="Q39" s="113" t="str">
        <f>IF(Code!M40&gt;0,Code!M40,"")</f>
        <v/>
      </c>
      <c r="S39" s="133" t="str">
        <f>IF(Code!M43&gt;0,Code!J43,"")</f>
        <v/>
      </c>
      <c r="U39" s="115" t="str">
        <f>IF(Code!M43&gt;0,Code!L43,"")</f>
        <v/>
      </c>
      <c r="V39" s="132" t="str">
        <f>IF(Code!M43&gt;0,Code!M43,"")</f>
        <v/>
      </c>
      <c r="W39" s="113"/>
      <c r="X39" s="113"/>
      <c r="Y39" s="79"/>
      <c r="Z39" s="3"/>
    </row>
    <row r="40" spans="1:26" ht="13.5" customHeight="1">
      <c r="A40" s="55"/>
      <c r="B40" s="79" t="s">
        <v>264</v>
      </c>
      <c r="C40" s="71">
        <f>D5</f>
        <v>0</v>
      </c>
      <c r="D40" s="79"/>
      <c r="E40" s="112"/>
      <c r="F40" s="79"/>
      <c r="G40" s="79"/>
      <c r="I40" s="3"/>
      <c r="J40" s="3"/>
      <c r="K40" s="3"/>
      <c r="L40" s="3"/>
      <c r="M40" s="79" t="str">
        <f>IF(Code!M41&gt;0,Code!J41,"")</f>
        <v/>
      </c>
      <c r="N40" s="3"/>
      <c r="O40" s="3"/>
      <c r="P40" s="115" t="str">
        <f>IF(Code!M41&gt;0,Code!L41,"")</f>
        <v/>
      </c>
      <c r="Q40" s="113" t="str">
        <f>IF(Code!M41&gt;0,Code!M41,"")</f>
        <v/>
      </c>
      <c r="R40" s="3"/>
      <c r="S40" s="113"/>
      <c r="T40" s="79"/>
      <c r="U40" s="113"/>
      <c r="V40" s="3"/>
      <c r="W40" s="113"/>
      <c r="X40" s="113"/>
      <c r="Y40" s="79"/>
      <c r="Z40" s="3"/>
    </row>
    <row r="41" spans="1:26" ht="13.5" customHeight="1">
      <c r="A41" s="55"/>
      <c r="B41" s="79" t="s">
        <v>265</v>
      </c>
      <c r="C41" s="134">
        <f ca="1">TODAY()</f>
        <v>45449</v>
      </c>
      <c r="D41" s="55"/>
      <c r="E41" s="119"/>
      <c r="F41" s="55"/>
      <c r="G41" s="55"/>
      <c r="H41" s="3" t="s">
        <v>266</v>
      </c>
      <c r="I41" s="3"/>
      <c r="J41" s="55"/>
      <c r="K41" s="55"/>
      <c r="L41" s="3"/>
      <c r="M41" s="55"/>
      <c r="N41" s="135" t="str">
        <f>Code!H46</f>
        <v>RUPEES IN WORD  NIL ONLY</v>
      </c>
      <c r="O41" s="3"/>
      <c r="P41" s="79"/>
      <c r="Q41" s="3"/>
      <c r="R41" s="136"/>
      <c r="S41" s="136"/>
      <c r="T41" s="55"/>
      <c r="U41" s="136"/>
      <c r="V41" s="55"/>
      <c r="W41" s="136"/>
      <c r="X41" s="136"/>
      <c r="Y41" s="55"/>
    </row>
    <row r="42" spans="1:26" ht="12.75" customHeight="1">
      <c r="A42" s="55"/>
      <c r="D42" s="55"/>
      <c r="E42" s="55"/>
      <c r="F42" s="55"/>
      <c r="G42" s="55"/>
      <c r="H42" s="79"/>
      <c r="I42" s="55"/>
      <c r="J42" s="55"/>
      <c r="K42" s="55"/>
      <c r="L42" s="3"/>
      <c r="M42" s="55"/>
      <c r="N42" s="137" t="s">
        <v>267</v>
      </c>
      <c r="O42" s="3"/>
      <c r="P42" s="55"/>
      <c r="Q42" s="55"/>
      <c r="R42" s="55"/>
      <c r="S42" s="138"/>
      <c r="T42" s="55"/>
      <c r="U42" s="79"/>
      <c r="V42" s="3"/>
      <c r="W42" s="3"/>
      <c r="X42" s="3" t="s">
        <v>266</v>
      </c>
      <c r="Y42" s="139"/>
    </row>
    <row r="43" spans="1:26" ht="15.75" hidden="1" customHeight="1">
      <c r="A43" s="3"/>
      <c r="B43" s="3"/>
      <c r="C43" s="140"/>
      <c r="D43" s="3"/>
      <c r="E43" s="3"/>
      <c r="F43" s="3"/>
      <c r="G43" s="3"/>
      <c r="H43" s="3"/>
      <c r="I43" s="3"/>
      <c r="J43" s="3"/>
      <c r="K43" s="3"/>
      <c r="L43" s="6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6" ht="13.5" hidden="1" customHeight="1">
      <c r="C44" s="141"/>
      <c r="F44" s="3"/>
      <c r="L44" s="3"/>
      <c r="M44" s="3"/>
    </row>
    <row r="45" spans="1:26" ht="15.75" hidden="1" customHeight="1">
      <c r="C45" s="140"/>
      <c r="F45" s="3"/>
      <c r="L45" s="3"/>
      <c r="M45" s="3"/>
    </row>
    <row r="46" spans="1:26" ht="15.75" hidden="1" customHeight="1">
      <c r="C46" s="140"/>
      <c r="F46" s="3"/>
      <c r="L46" s="3"/>
      <c r="M46" s="3"/>
    </row>
    <row r="47" spans="1:26" ht="15.75" hidden="1" customHeight="1">
      <c r="C47" s="140"/>
      <c r="F47" s="3"/>
      <c r="L47" s="3"/>
      <c r="M47" s="3"/>
    </row>
    <row r="48" spans="1:26" ht="15.75" hidden="1" customHeight="1">
      <c r="C48" s="140"/>
      <c r="D48" s="142"/>
      <c r="F48" s="3"/>
      <c r="L48" s="3"/>
      <c r="M48" s="3"/>
    </row>
    <row r="49" spans="4:13" ht="15.75" hidden="1" customHeight="1">
      <c r="D49" s="142"/>
      <c r="F49" s="143"/>
      <c r="G49" s="142"/>
      <c r="H49" s="142"/>
      <c r="L49" s="3"/>
      <c r="M49" s="3"/>
    </row>
    <row r="50" spans="4:13" ht="15.75" hidden="1" customHeight="1">
      <c r="D50" s="142"/>
      <c r="F50" s="3"/>
      <c r="L50" s="3"/>
      <c r="M50" s="3"/>
    </row>
    <row r="51" spans="4:13" ht="15.75" hidden="1" customHeight="1">
      <c r="D51" s="142"/>
      <c r="F51" s="3"/>
      <c r="L51" s="3"/>
      <c r="M51" s="3"/>
    </row>
    <row r="52" spans="4:13" ht="15.75" hidden="1" customHeight="1">
      <c r="D52" s="142"/>
      <c r="F52" s="3"/>
      <c r="L52" s="3"/>
      <c r="M52" s="3"/>
    </row>
    <row r="53" spans="4:13" ht="15.75" hidden="1" customHeight="1">
      <c r="D53" s="142"/>
      <c r="F53" s="3"/>
      <c r="L53" s="3"/>
      <c r="M53" s="3"/>
    </row>
    <row r="54" spans="4:13" ht="15.75" hidden="1" customHeight="1">
      <c r="D54" s="142"/>
      <c r="F54" s="3"/>
      <c r="L54" s="3"/>
      <c r="M54" s="3"/>
    </row>
    <row r="55" spans="4:13" ht="15.75" hidden="1" customHeight="1">
      <c r="D55" s="142"/>
      <c r="F55" s="3"/>
      <c r="L55" s="3"/>
      <c r="M55" s="3"/>
    </row>
    <row r="56" spans="4:13" ht="15.75" hidden="1" customHeight="1">
      <c r="F56" s="3"/>
      <c r="L56" s="3"/>
      <c r="M56" s="3"/>
    </row>
    <row r="57" spans="4:13" ht="15.75" hidden="1" customHeight="1">
      <c r="F57" s="3"/>
      <c r="L57" s="3"/>
      <c r="M57" s="3"/>
    </row>
    <row r="58" spans="4:13" ht="15.75" hidden="1" customHeight="1">
      <c r="F58" s="3"/>
      <c r="L58" s="3"/>
      <c r="M58" s="3"/>
    </row>
    <row r="59" spans="4:13" ht="15.75" hidden="1" customHeight="1">
      <c r="F59" s="3"/>
      <c r="L59" s="3"/>
      <c r="M59" s="3"/>
    </row>
    <row r="60" spans="4:13" ht="15.75" hidden="1" customHeight="1">
      <c r="F60" s="3"/>
      <c r="L60" s="3"/>
      <c r="M60" s="3"/>
    </row>
    <row r="61" spans="4:13" ht="15.75" hidden="1" customHeight="1">
      <c r="F61" s="3"/>
      <c r="L61" s="3"/>
      <c r="M61" s="3"/>
    </row>
    <row r="62" spans="4:13" ht="15.75" hidden="1" customHeight="1">
      <c r="F62" s="3"/>
      <c r="L62" s="3"/>
      <c r="M62" s="3"/>
    </row>
    <row r="63" spans="4:13" ht="15.75" hidden="1" customHeight="1">
      <c r="F63" s="3"/>
      <c r="L63" s="3"/>
      <c r="M63" s="3"/>
    </row>
    <row r="64" spans="4:13" ht="15.75" hidden="1" customHeight="1">
      <c r="F64" s="3"/>
      <c r="L64" s="3"/>
      <c r="M64" s="3"/>
    </row>
    <row r="65" spans="6:13" ht="15.75" hidden="1" customHeight="1">
      <c r="F65" s="3"/>
      <c r="L65" s="3"/>
      <c r="M65" s="3"/>
    </row>
    <row r="66" spans="6:13" ht="15.75" hidden="1" customHeight="1">
      <c r="F66" s="3"/>
      <c r="L66" s="3"/>
      <c r="M66" s="3"/>
    </row>
    <row r="67" spans="6:13" ht="15.75" hidden="1" customHeight="1">
      <c r="F67" s="3"/>
      <c r="L67" s="3"/>
      <c r="M67" s="3"/>
    </row>
    <row r="68" spans="6:13" ht="4.5" hidden="1" customHeight="1">
      <c r="L68" s="3"/>
      <c r="M68" s="3"/>
    </row>
    <row r="69" spans="6:13" ht="15.75" customHeight="1">
      <c r="L69" s="3"/>
      <c r="M69" s="3"/>
    </row>
    <row r="70" spans="6:13" ht="15.75" customHeight="1">
      <c r="L70" s="3"/>
      <c r="M70" s="3"/>
    </row>
    <row r="71" spans="6:13" ht="15.75" customHeight="1">
      <c r="L71" s="3"/>
      <c r="M71" s="3"/>
    </row>
    <row r="72" spans="6:13" ht="15.75" customHeight="1">
      <c r="L72" s="3"/>
      <c r="M72" s="3"/>
    </row>
    <row r="73" spans="6:13" ht="15.75" customHeight="1">
      <c r="L73" s="3"/>
      <c r="M73" s="3"/>
    </row>
    <row r="74" spans="6:13" ht="15.75" customHeight="1">
      <c r="L74" s="3"/>
      <c r="M74" s="3"/>
    </row>
    <row r="75" spans="6:13" ht="15.75" customHeight="1">
      <c r="L75" s="3"/>
      <c r="M75" s="3"/>
    </row>
    <row r="76" spans="6:13" ht="15.75" customHeight="1">
      <c r="L76" s="3"/>
      <c r="M76" s="3"/>
    </row>
    <row r="77" spans="6:13" ht="15.75" customHeight="1">
      <c r="L77" s="3"/>
      <c r="M77" s="3"/>
    </row>
    <row r="78" spans="6:13" ht="15.75" customHeight="1">
      <c r="L78" s="3"/>
      <c r="M78" s="3"/>
    </row>
    <row r="79" spans="6:13" ht="15.75" customHeight="1">
      <c r="L79" s="3"/>
      <c r="M79" s="3"/>
    </row>
    <row r="80" spans="6:13" ht="15.75" customHeight="1">
      <c r="L80" s="3"/>
      <c r="M80" s="3"/>
    </row>
    <row r="81" spans="12:13" ht="15.75" customHeight="1">
      <c r="L81" s="3"/>
      <c r="M81" s="3"/>
    </row>
    <row r="82" spans="12:13" ht="15.75" customHeight="1">
      <c r="L82" s="3"/>
      <c r="M82" s="3"/>
    </row>
    <row r="83" spans="12:13" ht="15.75" customHeight="1">
      <c r="L83" s="3"/>
      <c r="M83" s="3"/>
    </row>
    <row r="84" spans="12:13" ht="15.75" customHeight="1">
      <c r="L84" s="3"/>
      <c r="M84" s="3"/>
    </row>
    <row r="85" spans="12:13" ht="15.75" customHeight="1">
      <c r="L85" s="3"/>
      <c r="M85" s="3"/>
    </row>
    <row r="86" spans="12:13" ht="15.75" customHeight="1">
      <c r="L86" s="3"/>
      <c r="M86" s="3"/>
    </row>
    <row r="87" spans="12:13" ht="15.75" customHeight="1">
      <c r="L87" s="3"/>
      <c r="M87" s="3"/>
    </row>
    <row r="88" spans="12:13" ht="15.75" customHeight="1">
      <c r="L88" s="3"/>
      <c r="M88" s="3"/>
    </row>
    <row r="89" spans="12:13" ht="15.75" customHeight="1">
      <c r="L89" s="3"/>
      <c r="M89" s="3"/>
    </row>
    <row r="90" spans="12:13" ht="15.75" customHeight="1">
      <c r="L90" s="3"/>
      <c r="M90" s="3"/>
    </row>
    <row r="91" spans="12:13" ht="15.75" customHeight="1">
      <c r="L91" s="3"/>
      <c r="M91" s="3"/>
    </row>
    <row r="92" spans="12:13" ht="15.75" customHeight="1">
      <c r="L92" s="3"/>
      <c r="M92" s="3"/>
    </row>
    <row r="93" spans="12:13" ht="15.75" customHeight="1">
      <c r="L93" s="3"/>
      <c r="M93" s="3"/>
    </row>
    <row r="94" spans="12:13" ht="15.75" customHeight="1">
      <c r="L94" s="3"/>
      <c r="M94" s="3"/>
    </row>
    <row r="95" spans="12:13" ht="15.75" customHeight="1">
      <c r="L95" s="3"/>
      <c r="M95" s="3"/>
    </row>
    <row r="96" spans="12:13" ht="15.75" customHeight="1">
      <c r="L96" s="3"/>
      <c r="M96" s="3"/>
    </row>
    <row r="97" spans="12:13" ht="15.75" customHeight="1">
      <c r="L97" s="3"/>
      <c r="M97" s="3"/>
    </row>
    <row r="98" spans="12:13" ht="15.75" customHeight="1">
      <c r="L98" s="3"/>
      <c r="M98" s="3"/>
    </row>
    <row r="99" spans="12:13" ht="15.75" customHeight="1">
      <c r="L99" s="3"/>
      <c r="M99" s="3"/>
    </row>
    <row r="100" spans="12:13" ht="15.75" customHeight="1">
      <c r="L100" s="3"/>
      <c r="M100" s="3"/>
    </row>
    <row r="101" spans="12:13" ht="15.75" customHeight="1">
      <c r="L101" s="3"/>
      <c r="M101" s="3"/>
    </row>
    <row r="102" spans="12:13" ht="15.75" customHeight="1">
      <c r="L102" s="3"/>
      <c r="M102" s="3"/>
    </row>
    <row r="103" spans="12:13" ht="15.75" customHeight="1">
      <c r="L103" s="3"/>
      <c r="M103" s="3"/>
    </row>
    <row r="104" spans="12:13" ht="15.75" customHeight="1">
      <c r="L104" s="3"/>
      <c r="M104" s="3"/>
    </row>
    <row r="105" spans="12:13" ht="15.75" customHeight="1">
      <c r="L105" s="3"/>
      <c r="M105" s="3"/>
    </row>
    <row r="106" spans="12:13" ht="15.75" customHeight="1">
      <c r="L106" s="3"/>
      <c r="M106" s="3"/>
    </row>
    <row r="107" spans="12:13" ht="15.75" customHeight="1">
      <c r="L107" s="3"/>
      <c r="M107" s="3"/>
    </row>
    <row r="108" spans="12:13" ht="15.75" customHeight="1">
      <c r="L108" s="3"/>
      <c r="M108" s="3"/>
    </row>
    <row r="109" spans="12:13" ht="15.75" customHeight="1">
      <c r="L109" s="3"/>
      <c r="M109" s="3"/>
    </row>
    <row r="110" spans="12:13" ht="15.75" customHeight="1">
      <c r="L110" s="3"/>
      <c r="M110" s="3"/>
    </row>
    <row r="111" spans="12:13" ht="15.75" customHeight="1">
      <c r="L111" s="3"/>
      <c r="M111" s="3"/>
    </row>
    <row r="112" spans="12:13" ht="15.75" customHeight="1">
      <c r="L112" s="3"/>
      <c r="M112" s="3"/>
    </row>
    <row r="113" spans="12:13" ht="15.75" customHeight="1">
      <c r="L113" s="3"/>
      <c r="M113" s="3"/>
    </row>
    <row r="114" spans="12:13" ht="15.75" customHeight="1">
      <c r="L114" s="3"/>
      <c r="M114" s="3"/>
    </row>
    <row r="115" spans="12:13" ht="15.75" customHeight="1">
      <c r="L115" s="3"/>
      <c r="M115" s="3"/>
    </row>
    <row r="116" spans="12:13" ht="15.75" customHeight="1">
      <c r="L116" s="3"/>
      <c r="M116" s="3"/>
    </row>
    <row r="117" spans="12:13" ht="15.75" customHeight="1">
      <c r="L117" s="3"/>
      <c r="M117" s="3"/>
    </row>
    <row r="118" spans="12:13" ht="15.75" customHeight="1">
      <c r="L118" s="3"/>
      <c r="M118" s="3"/>
    </row>
    <row r="119" spans="12:13" ht="15.75" customHeight="1">
      <c r="L119" s="3"/>
      <c r="M119" s="3"/>
    </row>
    <row r="120" spans="12:13" ht="15.75" customHeight="1">
      <c r="L120" s="3"/>
      <c r="M120" s="3"/>
    </row>
    <row r="121" spans="12:13" ht="15.75" customHeight="1">
      <c r="L121" s="3"/>
      <c r="M121" s="3"/>
    </row>
    <row r="122" spans="12:13" ht="15.75" customHeight="1">
      <c r="L122" s="3"/>
      <c r="M122" s="3"/>
    </row>
    <row r="123" spans="12:13" ht="15.75" customHeight="1">
      <c r="L123" s="3"/>
      <c r="M123" s="3"/>
    </row>
    <row r="124" spans="12:13" ht="15.75" customHeight="1">
      <c r="L124" s="3"/>
      <c r="M124" s="3"/>
    </row>
    <row r="125" spans="12:13" ht="15.75" customHeight="1">
      <c r="L125" s="3"/>
      <c r="M125" s="3"/>
    </row>
    <row r="126" spans="12:13" ht="15.75" customHeight="1">
      <c r="L126" s="3"/>
      <c r="M126" s="3"/>
    </row>
    <row r="127" spans="12:13" ht="15.75" customHeight="1">
      <c r="L127" s="3"/>
      <c r="M127" s="3"/>
    </row>
    <row r="128" spans="12:13" ht="15.75" customHeight="1">
      <c r="L128" s="3"/>
      <c r="M128" s="3"/>
    </row>
    <row r="129" spans="12:13" ht="15.75" customHeight="1">
      <c r="L129" s="3"/>
      <c r="M129" s="3"/>
    </row>
    <row r="130" spans="12:13" ht="15.75" customHeight="1">
      <c r="L130" s="3"/>
      <c r="M130" s="3"/>
    </row>
    <row r="131" spans="12:13" ht="15.75" customHeight="1">
      <c r="L131" s="3"/>
      <c r="M131" s="3"/>
    </row>
    <row r="132" spans="12:13" ht="15.75" customHeight="1">
      <c r="L132" s="3"/>
      <c r="M132" s="3"/>
    </row>
    <row r="133" spans="12:13" ht="15.75" customHeight="1">
      <c r="L133" s="3"/>
      <c r="M133" s="3"/>
    </row>
    <row r="134" spans="12:13" ht="15.75" customHeight="1">
      <c r="L134" s="3"/>
      <c r="M134" s="3"/>
    </row>
    <row r="135" spans="12:13" ht="15.75" customHeight="1">
      <c r="L135" s="3"/>
      <c r="M135" s="3"/>
    </row>
    <row r="136" spans="12:13" ht="15.75" customHeight="1">
      <c r="L136" s="3"/>
      <c r="M136" s="3"/>
    </row>
    <row r="137" spans="12:13" ht="15.75" customHeight="1">
      <c r="L137" s="3"/>
      <c r="M137" s="3"/>
    </row>
    <row r="138" spans="12:13" ht="15.75" customHeight="1">
      <c r="L138" s="3"/>
      <c r="M138" s="3"/>
    </row>
    <row r="139" spans="12:13" ht="15.75" customHeight="1">
      <c r="L139" s="3"/>
      <c r="M139" s="3"/>
    </row>
    <row r="140" spans="12:13" ht="15.75" customHeight="1">
      <c r="L140" s="3"/>
      <c r="M140" s="3"/>
    </row>
    <row r="141" spans="12:13" ht="15.75" customHeight="1">
      <c r="L141" s="3"/>
      <c r="M141" s="3"/>
    </row>
    <row r="142" spans="12:13" ht="15.75" customHeight="1">
      <c r="L142" s="3"/>
      <c r="M142" s="3"/>
    </row>
    <row r="143" spans="12:13" ht="15.75" customHeight="1">
      <c r="L143" s="3"/>
      <c r="M143" s="3"/>
    </row>
    <row r="144" spans="12:13" ht="15.75" customHeight="1">
      <c r="L144" s="3"/>
      <c r="M144" s="3"/>
    </row>
    <row r="145" spans="12:13" ht="15.75" customHeight="1">
      <c r="L145" s="3"/>
      <c r="M145" s="3"/>
    </row>
    <row r="146" spans="12:13" ht="15.75" customHeight="1">
      <c r="L146" s="3"/>
      <c r="M146" s="3"/>
    </row>
    <row r="147" spans="12:13" ht="15.75" customHeight="1">
      <c r="L147" s="3"/>
      <c r="M147" s="3"/>
    </row>
    <row r="148" spans="12:13" ht="15.75" customHeight="1">
      <c r="L148" s="3"/>
      <c r="M148" s="3"/>
    </row>
    <row r="149" spans="12:13" ht="15.75" customHeight="1">
      <c r="L149" s="3"/>
      <c r="M149" s="3"/>
    </row>
    <row r="150" spans="12:13" ht="15.75" customHeight="1">
      <c r="L150" s="3"/>
      <c r="M150" s="3"/>
    </row>
    <row r="151" spans="12:13" ht="15.75" customHeight="1">
      <c r="L151" s="3"/>
      <c r="M151" s="3"/>
    </row>
    <row r="152" spans="12:13" ht="15.75" customHeight="1">
      <c r="L152" s="3"/>
      <c r="M152" s="3"/>
    </row>
    <row r="153" spans="12:13" ht="15.75" customHeight="1">
      <c r="L153" s="3"/>
      <c r="M153" s="3"/>
    </row>
    <row r="154" spans="12:13" ht="15.75" customHeight="1">
      <c r="L154" s="3"/>
      <c r="M154" s="3"/>
    </row>
    <row r="155" spans="12:13" ht="15.75" customHeight="1">
      <c r="L155" s="3"/>
      <c r="M155" s="3"/>
    </row>
    <row r="156" spans="12:13" ht="15.75" customHeight="1">
      <c r="L156" s="3"/>
      <c r="M156" s="3"/>
    </row>
    <row r="157" spans="12:13" ht="15.75" customHeight="1">
      <c r="L157" s="3"/>
      <c r="M157" s="3"/>
    </row>
    <row r="158" spans="12:13" ht="15.75" customHeight="1">
      <c r="L158" s="3"/>
      <c r="M158" s="3"/>
    </row>
    <row r="159" spans="12:13" ht="15.75" customHeight="1">
      <c r="L159" s="3"/>
      <c r="M159" s="3"/>
    </row>
    <row r="160" spans="12:13" ht="15.75" customHeight="1">
      <c r="L160" s="3"/>
      <c r="M160" s="3"/>
    </row>
    <row r="161" spans="12:13" ht="15.75" customHeight="1">
      <c r="L161" s="3"/>
      <c r="M161" s="3"/>
    </row>
    <row r="162" spans="12:13" ht="15.75" customHeight="1">
      <c r="L162" s="3"/>
      <c r="M162" s="3"/>
    </row>
    <row r="163" spans="12:13" ht="15.75" customHeight="1">
      <c r="L163" s="3"/>
      <c r="M163" s="3"/>
    </row>
    <row r="164" spans="12:13" ht="15.75" customHeight="1">
      <c r="L164" s="3"/>
      <c r="M164" s="3"/>
    </row>
    <row r="165" spans="12:13" ht="15.75" customHeight="1">
      <c r="L165" s="3"/>
      <c r="M165" s="3"/>
    </row>
    <row r="166" spans="12:13" ht="15.75" customHeight="1">
      <c r="L166" s="3"/>
      <c r="M166" s="3"/>
    </row>
    <row r="167" spans="12:13" ht="15.75" customHeight="1">
      <c r="L167" s="3"/>
      <c r="M167" s="3"/>
    </row>
    <row r="168" spans="12:13" ht="15.75" customHeight="1">
      <c r="L168" s="3"/>
      <c r="M168" s="3"/>
    </row>
    <row r="169" spans="12:13" ht="15.75" customHeight="1">
      <c r="L169" s="3"/>
      <c r="M169" s="3"/>
    </row>
    <row r="170" spans="12:13" ht="15.75" customHeight="1">
      <c r="L170" s="3"/>
      <c r="M170" s="3"/>
    </row>
    <row r="171" spans="12:13" ht="15.75" customHeight="1">
      <c r="L171" s="3"/>
      <c r="M171" s="3"/>
    </row>
    <row r="172" spans="12:13" ht="15.75" customHeight="1">
      <c r="L172" s="3"/>
      <c r="M172" s="3"/>
    </row>
    <row r="173" spans="12:13" ht="15.75" customHeight="1">
      <c r="L173" s="3"/>
      <c r="M173" s="3"/>
    </row>
    <row r="174" spans="12:13" ht="15.75" customHeight="1">
      <c r="L174" s="3"/>
      <c r="M174" s="3"/>
    </row>
    <row r="175" spans="12:13" ht="15.75" customHeight="1">
      <c r="L175" s="3"/>
      <c r="M175" s="3"/>
    </row>
    <row r="176" spans="12:13" ht="15.75" customHeight="1">
      <c r="L176" s="3"/>
      <c r="M176" s="3"/>
    </row>
    <row r="177" spans="12:13" ht="15.75" customHeight="1">
      <c r="L177" s="3"/>
      <c r="M177" s="3"/>
    </row>
    <row r="178" spans="12:13" ht="15.75" customHeight="1">
      <c r="L178" s="3"/>
      <c r="M178" s="3"/>
    </row>
    <row r="179" spans="12:13" ht="15.75" customHeight="1">
      <c r="L179" s="3"/>
      <c r="M179" s="3"/>
    </row>
    <row r="180" spans="12:13" ht="15.75" customHeight="1">
      <c r="L180" s="3"/>
      <c r="M180" s="3"/>
    </row>
    <row r="181" spans="12:13" ht="15.75" customHeight="1">
      <c r="L181" s="3"/>
      <c r="M181" s="3"/>
    </row>
    <row r="182" spans="12:13" ht="15.75" customHeight="1">
      <c r="L182" s="3"/>
      <c r="M182" s="3"/>
    </row>
    <row r="183" spans="12:13" ht="15.75" customHeight="1">
      <c r="L183" s="3"/>
      <c r="M183" s="3"/>
    </row>
    <row r="184" spans="12:13" ht="15.75" customHeight="1">
      <c r="L184" s="3"/>
      <c r="M184" s="3"/>
    </row>
    <row r="185" spans="12:13" ht="15.75" customHeight="1">
      <c r="L185" s="3"/>
      <c r="M185" s="3"/>
    </row>
    <row r="186" spans="12:13" ht="15.75" customHeight="1">
      <c r="L186" s="3"/>
      <c r="M186" s="3"/>
    </row>
    <row r="187" spans="12:13" ht="15.75" customHeight="1">
      <c r="L187" s="3"/>
      <c r="M187" s="3"/>
    </row>
    <row r="188" spans="12:13" ht="15.75" customHeight="1">
      <c r="L188" s="3"/>
      <c r="M188" s="3"/>
    </row>
    <row r="189" spans="12:13" ht="15.75" customHeight="1">
      <c r="L189" s="3"/>
      <c r="M189" s="3"/>
    </row>
    <row r="190" spans="12:13" ht="15.75" customHeight="1">
      <c r="L190" s="3"/>
      <c r="M190" s="3"/>
    </row>
    <row r="191" spans="12:13" ht="15.75" customHeight="1">
      <c r="L191" s="3"/>
      <c r="M191" s="3"/>
    </row>
    <row r="192" spans="12:13" ht="15.75" customHeight="1">
      <c r="L192" s="3"/>
      <c r="M192" s="3"/>
    </row>
    <row r="193" spans="12:13" ht="15.75" customHeight="1">
      <c r="L193" s="3"/>
      <c r="M193" s="3"/>
    </row>
    <row r="194" spans="12:13" ht="15.75" customHeight="1">
      <c r="L194" s="3"/>
      <c r="M194" s="3"/>
    </row>
    <row r="195" spans="12:13" ht="15.75" customHeight="1">
      <c r="L195" s="3"/>
      <c r="M195" s="3"/>
    </row>
    <row r="196" spans="12:13" ht="15.75" customHeight="1">
      <c r="L196" s="3"/>
      <c r="M196" s="3"/>
    </row>
    <row r="197" spans="12:13" ht="15.75" customHeight="1">
      <c r="L197" s="3"/>
      <c r="M197" s="3"/>
    </row>
    <row r="198" spans="12:13" ht="15.75" customHeight="1">
      <c r="L198" s="3"/>
      <c r="M198" s="3"/>
    </row>
    <row r="199" spans="12:13" ht="15.75" customHeight="1">
      <c r="L199" s="3"/>
      <c r="M199" s="3"/>
    </row>
    <row r="200" spans="12:13" ht="15.75" customHeight="1">
      <c r="L200" s="3"/>
      <c r="M200" s="3"/>
    </row>
    <row r="201" spans="12:13" ht="15.75" customHeight="1">
      <c r="L201" s="3"/>
      <c r="M201" s="3"/>
    </row>
    <row r="202" spans="12:13" ht="15.75" customHeight="1">
      <c r="L202" s="3"/>
      <c r="M202" s="3"/>
    </row>
    <row r="203" spans="12:13" ht="15.75" customHeight="1">
      <c r="L203" s="3"/>
      <c r="M203" s="3"/>
    </row>
    <row r="204" spans="12:13" ht="15.75" customHeight="1">
      <c r="L204" s="3"/>
      <c r="M204" s="3"/>
    </row>
    <row r="205" spans="12:13" ht="15.75" customHeight="1">
      <c r="L205" s="3"/>
      <c r="M205" s="3"/>
    </row>
    <row r="206" spans="12:13" ht="15.75" customHeight="1">
      <c r="L206" s="3"/>
      <c r="M206" s="3"/>
    </row>
    <row r="207" spans="12:13" ht="15.75" customHeight="1">
      <c r="L207" s="3"/>
      <c r="M207" s="3"/>
    </row>
    <row r="208" spans="12:13" ht="15.75" customHeight="1">
      <c r="L208" s="3"/>
      <c r="M208" s="3"/>
    </row>
    <row r="209" spans="12:13" ht="15.75" customHeight="1">
      <c r="L209" s="3"/>
      <c r="M209" s="3"/>
    </row>
    <row r="210" spans="12:13" ht="15.75" customHeight="1">
      <c r="L210" s="3"/>
      <c r="M210" s="3"/>
    </row>
    <row r="211" spans="12:13" ht="15.75" customHeight="1">
      <c r="L211" s="3"/>
      <c r="M211" s="3"/>
    </row>
    <row r="212" spans="12:13" ht="15.75" customHeight="1">
      <c r="L212" s="3"/>
      <c r="M212" s="3"/>
    </row>
    <row r="213" spans="12:13" ht="15.75" customHeight="1">
      <c r="L213" s="3"/>
      <c r="M213" s="3"/>
    </row>
    <row r="214" spans="12:13" ht="15.75" customHeight="1">
      <c r="L214" s="3"/>
      <c r="M214" s="3"/>
    </row>
    <row r="215" spans="12:13" ht="15.75" customHeight="1">
      <c r="L215" s="3"/>
      <c r="M215" s="3"/>
    </row>
    <row r="216" spans="12:13" ht="15.75" customHeight="1">
      <c r="L216" s="3"/>
      <c r="M216" s="3"/>
    </row>
    <row r="217" spans="12:13" ht="15.75" customHeight="1">
      <c r="L217" s="3"/>
      <c r="M217" s="3"/>
    </row>
    <row r="218" spans="12:13" ht="15.75" customHeight="1">
      <c r="L218" s="3"/>
      <c r="M218" s="3"/>
    </row>
    <row r="219" spans="12:13" ht="15.75" customHeight="1">
      <c r="L219" s="3"/>
      <c r="M219" s="3"/>
    </row>
    <row r="220" spans="12:13" ht="15.75" customHeight="1">
      <c r="L220" s="3"/>
      <c r="M220" s="3"/>
    </row>
    <row r="221" spans="12:13" ht="15.75" customHeight="1">
      <c r="L221" s="3"/>
      <c r="M221" s="3"/>
    </row>
    <row r="222" spans="12:13" ht="15.75" customHeight="1">
      <c r="L222" s="3"/>
      <c r="M222" s="3"/>
    </row>
    <row r="223" spans="12:13" ht="15.75" customHeight="1">
      <c r="L223" s="3"/>
      <c r="M223" s="3"/>
    </row>
    <row r="224" spans="12:13" ht="15.75" customHeight="1">
      <c r="L224" s="3"/>
      <c r="M224" s="3"/>
    </row>
    <row r="225" spans="12:13" ht="15.75" customHeight="1">
      <c r="L225" s="3"/>
      <c r="M225" s="3"/>
    </row>
    <row r="226" spans="12:13" ht="15.75" customHeight="1">
      <c r="L226" s="3"/>
      <c r="M226" s="3"/>
    </row>
    <row r="227" spans="12:13" ht="15.75" customHeight="1">
      <c r="L227" s="3"/>
      <c r="M227" s="3"/>
    </row>
    <row r="228" spans="12:13" ht="15.75" customHeight="1">
      <c r="L228" s="3"/>
      <c r="M228" s="3"/>
    </row>
    <row r="229" spans="12:13" ht="15.75" customHeight="1">
      <c r="L229" s="3"/>
      <c r="M229" s="3"/>
    </row>
    <row r="230" spans="12:13" ht="15.75" customHeight="1">
      <c r="L230" s="3"/>
      <c r="M230" s="3"/>
    </row>
    <row r="231" spans="12:13" ht="15.75" customHeight="1">
      <c r="L231" s="3"/>
      <c r="M231" s="3"/>
    </row>
    <row r="232" spans="12:13" ht="15.75" customHeight="1">
      <c r="L232" s="3"/>
      <c r="M232" s="3"/>
    </row>
    <row r="233" spans="12:13" ht="15.75" customHeight="1">
      <c r="L233" s="3"/>
      <c r="M233" s="3"/>
    </row>
    <row r="234" spans="12:13" ht="15.75" customHeight="1">
      <c r="L234" s="3"/>
      <c r="M234" s="3"/>
    </row>
    <row r="235" spans="12:13" ht="15.75" customHeight="1">
      <c r="L235" s="3"/>
      <c r="M235" s="3"/>
    </row>
    <row r="236" spans="12:13" ht="15.75" customHeight="1">
      <c r="L236" s="3"/>
      <c r="M236" s="3"/>
    </row>
    <row r="237" spans="12:13" ht="15.75" customHeight="1">
      <c r="L237" s="3"/>
      <c r="M237" s="3"/>
    </row>
    <row r="238" spans="12:13" ht="15.75" customHeight="1">
      <c r="L238" s="3"/>
      <c r="M238" s="3"/>
    </row>
    <row r="239" spans="12:13" ht="15.75" customHeight="1">
      <c r="L239" s="3"/>
      <c r="M239" s="3"/>
    </row>
    <row r="240" spans="12:13" ht="15.75" customHeight="1">
      <c r="L240" s="3"/>
      <c r="M240" s="3"/>
    </row>
    <row r="241" spans="12:13" ht="15.75" customHeight="1">
      <c r="L241" s="3"/>
      <c r="M241" s="3"/>
    </row>
    <row r="242" spans="12:13" ht="15.75" customHeight="1">
      <c r="L242" s="3"/>
      <c r="M242" s="3"/>
    </row>
    <row r="243" spans="12:13" ht="15.75" customHeight="1">
      <c r="L243" s="144"/>
      <c r="M243" s="144"/>
    </row>
    <row r="244" spans="12:13" ht="15.75" customHeight="1">
      <c r="L244" s="144"/>
      <c r="M244" s="144"/>
    </row>
    <row r="245" spans="12:13" ht="15.75" customHeight="1">
      <c r="L245" s="144"/>
      <c r="M245" s="144"/>
    </row>
    <row r="246" spans="12:13" ht="15.75" customHeight="1">
      <c r="L246" s="144"/>
      <c r="M246" s="144"/>
    </row>
    <row r="247" spans="12:13" ht="15.75" customHeight="1">
      <c r="L247" s="144"/>
      <c r="M247" s="144"/>
    </row>
    <row r="248" spans="12:13" ht="15.75" customHeight="1">
      <c r="L248" s="144"/>
      <c r="M248" s="144"/>
    </row>
    <row r="249" spans="12:13" ht="15.75" customHeight="1">
      <c r="L249" s="144"/>
      <c r="M249" s="144"/>
    </row>
    <row r="250" spans="12:13" ht="15.75" customHeight="1">
      <c r="L250" s="144"/>
      <c r="M250" s="144"/>
    </row>
    <row r="251" spans="12:13" ht="15.75" customHeight="1">
      <c r="L251" s="144"/>
      <c r="M251" s="144"/>
    </row>
    <row r="252" spans="12:13" ht="15.75" customHeight="1">
      <c r="L252" s="144"/>
      <c r="M252" s="144"/>
    </row>
    <row r="253" spans="12:13" ht="15.75" customHeight="1">
      <c r="L253" s="144"/>
      <c r="M253" s="144"/>
    </row>
    <row r="254" spans="12:13" ht="15.75" customHeight="1">
      <c r="L254" s="144"/>
      <c r="M254" s="144"/>
    </row>
    <row r="255" spans="12:13" ht="15.75" customHeight="1">
      <c r="L255" s="144"/>
      <c r="M255" s="144"/>
    </row>
    <row r="256" spans="12:13" ht="15.75" customHeight="1">
      <c r="L256" s="144"/>
      <c r="M256" s="144"/>
    </row>
    <row r="257" spans="12:13" ht="15.75" customHeight="1">
      <c r="L257" s="144"/>
      <c r="M257" s="144"/>
    </row>
    <row r="258" spans="12:13" ht="15.75" customHeight="1">
      <c r="L258" s="144"/>
      <c r="M258" s="144"/>
    </row>
    <row r="259" spans="12:13" ht="15.75" customHeight="1">
      <c r="L259" s="144"/>
      <c r="M259" s="144"/>
    </row>
    <row r="260" spans="12:13" ht="15.75" customHeight="1">
      <c r="L260" s="144"/>
      <c r="M260" s="144"/>
    </row>
    <row r="261" spans="12:13" ht="15.75" customHeight="1">
      <c r="L261" s="144"/>
      <c r="M261" s="144"/>
    </row>
    <row r="262" spans="12:13" ht="15.75" customHeight="1">
      <c r="L262" s="144"/>
      <c r="M262" s="144"/>
    </row>
    <row r="263" spans="12:13" ht="15.75" customHeight="1">
      <c r="L263" s="144"/>
      <c r="M263" s="144"/>
    </row>
    <row r="264" spans="12:13" ht="15.75" customHeight="1">
      <c r="L264" s="144"/>
      <c r="M264" s="144"/>
    </row>
    <row r="265" spans="12:13" ht="15.75" customHeight="1">
      <c r="L265" s="144"/>
      <c r="M265" s="144"/>
    </row>
    <row r="266" spans="12:13" ht="15.75" customHeight="1">
      <c r="L266" s="144"/>
      <c r="M266" s="144"/>
    </row>
    <row r="267" spans="12:13" ht="15.75" customHeight="1">
      <c r="L267" s="144"/>
      <c r="M267" s="144"/>
    </row>
    <row r="268" spans="12:13" ht="15.75" customHeight="1">
      <c r="L268" s="144"/>
      <c r="M268" s="144"/>
    </row>
    <row r="269" spans="12:13" ht="15.75" customHeight="1">
      <c r="L269" s="144"/>
      <c r="M269" s="144"/>
    </row>
    <row r="270" spans="12:13" ht="15.75" customHeight="1">
      <c r="L270" s="144"/>
      <c r="M270" s="144"/>
    </row>
    <row r="271" spans="12:13" ht="15.75" customHeight="1">
      <c r="L271" s="144"/>
      <c r="M271" s="144"/>
    </row>
    <row r="272" spans="12:13" ht="15.75" customHeight="1">
      <c r="L272" s="144"/>
      <c r="M272" s="144"/>
    </row>
    <row r="273" spans="12:13" ht="15.75" customHeight="1">
      <c r="L273" s="144"/>
      <c r="M273" s="144"/>
    </row>
    <row r="274" spans="12:13" ht="15.75" customHeight="1">
      <c r="L274" s="144"/>
      <c r="M274" s="144"/>
    </row>
    <row r="275" spans="12:13" ht="15.75" customHeight="1">
      <c r="L275" s="144"/>
      <c r="M275" s="144"/>
    </row>
    <row r="276" spans="12:13" ht="15.75" customHeight="1">
      <c r="L276" s="144"/>
      <c r="M276" s="144"/>
    </row>
    <row r="277" spans="12:13" ht="15.75" customHeight="1">
      <c r="L277" s="144"/>
      <c r="M277" s="144"/>
    </row>
    <row r="278" spans="12:13" ht="15.75" customHeight="1">
      <c r="L278" s="144"/>
      <c r="M278" s="144"/>
    </row>
    <row r="279" spans="12:13" ht="15.75" customHeight="1">
      <c r="L279" s="144"/>
      <c r="M279" s="144"/>
    </row>
    <row r="280" spans="12:13" ht="15.75" customHeight="1">
      <c r="L280" s="144"/>
      <c r="M280" s="144"/>
    </row>
    <row r="281" spans="12:13" ht="15.75" customHeight="1">
      <c r="L281" s="144"/>
      <c r="M281" s="144"/>
    </row>
    <row r="282" spans="12:13" ht="15.75" customHeight="1">
      <c r="L282" s="144"/>
      <c r="M282" s="144"/>
    </row>
    <row r="283" spans="12:13" ht="15.75" customHeight="1">
      <c r="L283" s="144"/>
      <c r="M283" s="144"/>
    </row>
    <row r="284" spans="12:13" ht="15.75" customHeight="1">
      <c r="L284" s="144"/>
      <c r="M284" s="144"/>
    </row>
    <row r="285" spans="12:13" ht="15.75" customHeight="1">
      <c r="L285" s="144"/>
      <c r="M285" s="144"/>
    </row>
    <row r="286" spans="12:13" ht="15.75" customHeight="1">
      <c r="L286" s="144"/>
      <c r="M286" s="144"/>
    </row>
    <row r="287" spans="12:13" ht="15.75" customHeight="1">
      <c r="L287" s="144"/>
      <c r="M287" s="144"/>
    </row>
    <row r="288" spans="12:13" ht="15.75" customHeight="1">
      <c r="L288" s="144"/>
      <c r="M288" s="144"/>
    </row>
    <row r="289" spans="12:13" ht="15.75" customHeight="1">
      <c r="L289" s="144"/>
      <c r="M289" s="144"/>
    </row>
    <row r="290" spans="12:13" ht="15.75" customHeight="1">
      <c r="L290" s="144"/>
      <c r="M290" s="144"/>
    </row>
    <row r="291" spans="12:13" ht="15.75" customHeight="1">
      <c r="L291" s="144"/>
      <c r="M291" s="144"/>
    </row>
    <row r="292" spans="12:13" ht="15.75" customHeight="1">
      <c r="L292" s="144"/>
      <c r="M292" s="144"/>
    </row>
    <row r="293" spans="12:13" ht="15.75" customHeight="1">
      <c r="L293" s="144"/>
      <c r="M293" s="144"/>
    </row>
    <row r="294" spans="12:13" ht="15.75" customHeight="1">
      <c r="L294" s="144"/>
      <c r="M294" s="144"/>
    </row>
    <row r="295" spans="12:13" ht="15.75" customHeight="1">
      <c r="L295" s="144"/>
      <c r="M295" s="144"/>
    </row>
    <row r="296" spans="12:13" ht="15.75" customHeight="1">
      <c r="L296" s="144"/>
      <c r="M296" s="144"/>
    </row>
    <row r="297" spans="12:13" ht="15.75" customHeight="1">
      <c r="L297" s="144"/>
      <c r="M297" s="144"/>
    </row>
    <row r="298" spans="12:13" ht="15.75" customHeight="1">
      <c r="L298" s="144"/>
      <c r="M298" s="144"/>
    </row>
    <row r="299" spans="12:13" ht="15.75" customHeight="1">
      <c r="L299" s="144"/>
      <c r="M299" s="144"/>
    </row>
    <row r="300" spans="12:13" ht="15.75" customHeight="1">
      <c r="L300" s="144"/>
      <c r="M300" s="144"/>
    </row>
    <row r="301" spans="12:13" ht="15.75" customHeight="1">
      <c r="L301" s="144"/>
      <c r="M301" s="144"/>
    </row>
    <row r="302" spans="12:13" ht="15.75" customHeight="1">
      <c r="L302" s="144"/>
      <c r="M302" s="144"/>
    </row>
    <row r="303" spans="12:13" ht="15.75" customHeight="1">
      <c r="L303" s="144"/>
      <c r="M303" s="144"/>
    </row>
    <row r="304" spans="12:13" ht="15.75" customHeight="1">
      <c r="L304" s="144"/>
      <c r="M304" s="144"/>
    </row>
    <row r="305" spans="12:13" ht="15.75" customHeight="1">
      <c r="L305" s="144"/>
      <c r="M305" s="144"/>
    </row>
    <row r="306" spans="12:13" ht="15.75" customHeight="1">
      <c r="L306" s="144"/>
      <c r="M306" s="144"/>
    </row>
    <row r="307" spans="12:13" ht="15.75" customHeight="1">
      <c r="L307" s="144"/>
      <c r="M307" s="144"/>
    </row>
    <row r="308" spans="12:13" ht="15.75" customHeight="1">
      <c r="L308" s="144"/>
      <c r="M308" s="144"/>
    </row>
    <row r="309" spans="12:13" ht="15.75" customHeight="1">
      <c r="L309" s="144"/>
      <c r="M309" s="144"/>
    </row>
    <row r="310" spans="12:13" ht="15.75" customHeight="1">
      <c r="L310" s="144"/>
      <c r="M310" s="144"/>
    </row>
    <row r="311" spans="12:13" ht="15.75" customHeight="1">
      <c r="L311" s="144"/>
      <c r="M311" s="144"/>
    </row>
    <row r="312" spans="12:13" ht="15.75" customHeight="1">
      <c r="L312" s="144"/>
      <c r="M312" s="144"/>
    </row>
    <row r="313" spans="12:13" ht="15.75" customHeight="1">
      <c r="L313" s="144"/>
      <c r="M313" s="144"/>
    </row>
    <row r="314" spans="12:13" ht="15.75" customHeight="1">
      <c r="L314" s="144"/>
      <c r="M314" s="144"/>
    </row>
    <row r="315" spans="12:13" ht="15.75" customHeight="1">
      <c r="L315" s="144"/>
      <c r="M315" s="144"/>
    </row>
    <row r="316" spans="12:13" ht="15.75" customHeight="1">
      <c r="L316" s="144"/>
      <c r="M316" s="144"/>
    </row>
    <row r="317" spans="12:13" ht="15.75" customHeight="1">
      <c r="L317" s="144"/>
      <c r="M317" s="144"/>
    </row>
    <row r="318" spans="12:13" ht="15.75" customHeight="1">
      <c r="L318" s="144"/>
      <c r="M318" s="144"/>
    </row>
    <row r="319" spans="12:13" ht="15.75" customHeight="1">
      <c r="L319" s="144"/>
      <c r="M319" s="144"/>
    </row>
    <row r="320" spans="12:13" ht="15.75" customHeight="1">
      <c r="L320" s="144"/>
      <c r="M320" s="144"/>
    </row>
    <row r="321" spans="12:13" ht="15.75" customHeight="1">
      <c r="L321" s="144"/>
      <c r="M321" s="144"/>
    </row>
    <row r="322" spans="12:13" ht="15.75" customHeight="1">
      <c r="L322" s="144"/>
      <c r="M322" s="144"/>
    </row>
    <row r="323" spans="12:13" ht="15.75" customHeight="1">
      <c r="L323" s="144"/>
      <c r="M323" s="144"/>
    </row>
    <row r="324" spans="12:13" ht="15.75" customHeight="1">
      <c r="L324" s="144"/>
      <c r="M324" s="144"/>
    </row>
    <row r="325" spans="12:13" ht="15.75" customHeight="1">
      <c r="L325" s="144"/>
      <c r="M325" s="144"/>
    </row>
    <row r="326" spans="12:13" ht="15.75" customHeight="1">
      <c r="L326" s="144"/>
      <c r="M326" s="144"/>
    </row>
    <row r="327" spans="12:13" ht="15.75" customHeight="1">
      <c r="L327" s="144"/>
      <c r="M327" s="144"/>
    </row>
    <row r="328" spans="12:13" ht="15.75" customHeight="1">
      <c r="L328" s="144"/>
      <c r="M328" s="144"/>
    </row>
    <row r="329" spans="12:13" ht="15.75" customHeight="1">
      <c r="L329" s="144"/>
      <c r="M329" s="144"/>
    </row>
    <row r="330" spans="12:13" ht="15.75" customHeight="1">
      <c r="L330" s="144"/>
      <c r="M330" s="144"/>
    </row>
    <row r="331" spans="12:13" ht="15.75" customHeight="1">
      <c r="L331" s="144"/>
      <c r="M331" s="144"/>
    </row>
    <row r="332" spans="12:13" ht="15.75" customHeight="1">
      <c r="L332" s="144"/>
      <c r="M332" s="144"/>
    </row>
    <row r="333" spans="12:13" ht="15.75" customHeight="1">
      <c r="L333" s="144"/>
      <c r="M333" s="144"/>
    </row>
    <row r="334" spans="12:13" ht="15.75" customHeight="1">
      <c r="L334" s="144"/>
      <c r="M334" s="144"/>
    </row>
    <row r="335" spans="12:13" ht="15.75" customHeight="1">
      <c r="L335" s="144"/>
      <c r="M335" s="144"/>
    </row>
    <row r="336" spans="12:13" ht="15.75" customHeight="1">
      <c r="L336" s="144"/>
      <c r="M336" s="144"/>
    </row>
    <row r="337" spans="12:13" ht="15.75" customHeight="1">
      <c r="L337" s="144"/>
      <c r="M337" s="144"/>
    </row>
    <row r="338" spans="12:13" ht="15.75" customHeight="1">
      <c r="L338" s="144"/>
      <c r="M338" s="144"/>
    </row>
    <row r="339" spans="12:13" ht="15.75" customHeight="1">
      <c r="L339" s="144"/>
      <c r="M339" s="144"/>
    </row>
    <row r="340" spans="12:13" ht="15.75" customHeight="1">
      <c r="L340" s="144"/>
      <c r="M340" s="144"/>
    </row>
    <row r="341" spans="12:13" ht="15.75" customHeight="1">
      <c r="L341" s="144"/>
      <c r="M341" s="144"/>
    </row>
    <row r="342" spans="12:13" ht="15.75" customHeight="1">
      <c r="L342" s="144"/>
      <c r="M342" s="144"/>
    </row>
    <row r="343" spans="12:13" ht="15.75" customHeight="1">
      <c r="L343" s="144"/>
      <c r="M343" s="144"/>
    </row>
    <row r="344" spans="12:13" ht="15.75" customHeight="1">
      <c r="L344" s="144"/>
      <c r="M344" s="144"/>
    </row>
    <row r="345" spans="12:13" ht="15.75" customHeight="1">
      <c r="L345" s="144"/>
      <c r="M345" s="144"/>
    </row>
    <row r="346" spans="12:13" ht="15.75" customHeight="1">
      <c r="L346" s="144"/>
      <c r="M346" s="144"/>
    </row>
    <row r="347" spans="12:13" ht="15.75" customHeight="1">
      <c r="L347" s="144"/>
      <c r="M347" s="144"/>
    </row>
    <row r="348" spans="12:13" ht="15.75" customHeight="1">
      <c r="L348" s="144"/>
      <c r="M348" s="144"/>
    </row>
    <row r="349" spans="12:13" ht="15.75" customHeight="1">
      <c r="L349" s="144"/>
      <c r="M349" s="144"/>
    </row>
    <row r="350" spans="12:13" ht="15.75" customHeight="1">
      <c r="L350" s="144"/>
      <c r="M350" s="144"/>
    </row>
    <row r="351" spans="12:13" ht="15.75" customHeight="1">
      <c r="L351" s="144"/>
      <c r="M351" s="144"/>
    </row>
    <row r="352" spans="12:13" ht="15.75" customHeight="1">
      <c r="L352" s="144"/>
      <c r="M352" s="144"/>
    </row>
    <row r="353" spans="12:13" ht="15.75" customHeight="1">
      <c r="L353" s="144"/>
      <c r="M353" s="144"/>
    </row>
    <row r="354" spans="12:13" ht="15.75" customHeight="1">
      <c r="L354" s="144"/>
      <c r="M354" s="144"/>
    </row>
    <row r="355" spans="12:13" ht="15.75" customHeight="1">
      <c r="L355" s="144"/>
      <c r="M355" s="144"/>
    </row>
    <row r="356" spans="12:13" ht="15.75" customHeight="1">
      <c r="L356" s="144"/>
      <c r="M356" s="144"/>
    </row>
    <row r="357" spans="12:13" ht="15.75" customHeight="1">
      <c r="L357" s="144"/>
      <c r="M357" s="144"/>
    </row>
    <row r="358" spans="12:13" ht="15.75" customHeight="1">
      <c r="L358" s="144"/>
      <c r="M358" s="144"/>
    </row>
    <row r="359" spans="12:13" ht="15.75" customHeight="1">
      <c r="L359" s="144"/>
      <c r="M359" s="144"/>
    </row>
    <row r="360" spans="12:13" ht="15.75" customHeight="1">
      <c r="L360" s="144"/>
      <c r="M360" s="144"/>
    </row>
    <row r="361" spans="12:13" ht="15.75" customHeight="1">
      <c r="L361" s="144"/>
      <c r="M361" s="144"/>
    </row>
    <row r="362" spans="12:13" ht="15.75" customHeight="1">
      <c r="L362" s="144"/>
      <c r="M362" s="144"/>
    </row>
    <row r="363" spans="12:13" ht="15.75" customHeight="1">
      <c r="L363" s="144"/>
      <c r="M363" s="144"/>
    </row>
    <row r="364" spans="12:13" ht="15.75" customHeight="1">
      <c r="L364" s="144"/>
      <c r="M364" s="144"/>
    </row>
    <row r="365" spans="12:13" ht="15.75" customHeight="1">
      <c r="L365" s="144"/>
      <c r="M365" s="144"/>
    </row>
    <row r="366" spans="12:13" ht="15.75" customHeight="1">
      <c r="L366" s="144"/>
      <c r="M366" s="144"/>
    </row>
    <row r="367" spans="12:13" ht="15.75" customHeight="1">
      <c r="L367" s="144"/>
      <c r="M367" s="144"/>
    </row>
    <row r="368" spans="12:13" ht="15.75" customHeight="1">
      <c r="L368" s="144"/>
      <c r="M368" s="144"/>
    </row>
    <row r="369" spans="12:13" ht="15.75" customHeight="1">
      <c r="L369" s="144"/>
      <c r="M369" s="144"/>
    </row>
    <row r="370" spans="12:13" ht="15.75" customHeight="1">
      <c r="L370" s="144"/>
      <c r="M370" s="144"/>
    </row>
    <row r="371" spans="12:13" ht="15.75" customHeight="1">
      <c r="L371" s="144"/>
      <c r="M371" s="144"/>
    </row>
    <row r="372" spans="12:13" ht="15.75" customHeight="1">
      <c r="L372" s="144"/>
      <c r="M372" s="144"/>
    </row>
    <row r="373" spans="12:13" ht="15.75" customHeight="1">
      <c r="L373" s="144"/>
      <c r="M373" s="144"/>
    </row>
    <row r="374" spans="12:13" ht="15.75" customHeight="1">
      <c r="L374" s="144"/>
      <c r="M374" s="144"/>
    </row>
    <row r="375" spans="12:13" ht="15.75" customHeight="1">
      <c r="L375" s="144"/>
      <c r="M375" s="144"/>
    </row>
    <row r="376" spans="12:13" ht="15.75" customHeight="1">
      <c r="L376" s="144"/>
      <c r="M376" s="144"/>
    </row>
    <row r="377" spans="12:13" ht="15.75" customHeight="1">
      <c r="L377" s="144"/>
      <c r="M377" s="144"/>
    </row>
    <row r="378" spans="12:13" ht="15.75" customHeight="1">
      <c r="L378" s="144"/>
      <c r="M378" s="144"/>
    </row>
    <row r="379" spans="12:13" ht="15.75" customHeight="1">
      <c r="L379" s="144"/>
      <c r="M379" s="144"/>
    </row>
    <row r="380" spans="12:13" ht="15.75" customHeight="1">
      <c r="L380" s="144"/>
      <c r="M380" s="144"/>
    </row>
    <row r="381" spans="12:13" ht="15.75" customHeight="1">
      <c r="L381" s="144"/>
      <c r="M381" s="144"/>
    </row>
    <row r="382" spans="12:13" ht="15.75" customHeight="1">
      <c r="L382" s="144"/>
      <c r="M382" s="144"/>
    </row>
    <row r="383" spans="12:13" ht="15.75" customHeight="1">
      <c r="L383" s="144"/>
      <c r="M383" s="144"/>
    </row>
    <row r="384" spans="12:13" ht="15.75" customHeight="1">
      <c r="L384" s="144"/>
      <c r="M384" s="144"/>
    </row>
    <row r="385" spans="12:13" ht="15.75" customHeight="1">
      <c r="L385" s="144"/>
      <c r="M385" s="144"/>
    </row>
    <row r="386" spans="12:13" ht="15.75" customHeight="1">
      <c r="L386" s="144"/>
      <c r="M386" s="144"/>
    </row>
    <row r="387" spans="12:13" ht="15.75" customHeight="1">
      <c r="L387" s="144"/>
      <c r="M387" s="144"/>
    </row>
    <row r="388" spans="12:13" ht="15.75" customHeight="1">
      <c r="L388" s="144"/>
      <c r="M388" s="144"/>
    </row>
    <row r="389" spans="12:13" ht="15.75" customHeight="1">
      <c r="L389" s="144"/>
      <c r="M389" s="144"/>
    </row>
    <row r="390" spans="12:13" ht="15.75" customHeight="1">
      <c r="L390" s="144"/>
      <c r="M390" s="144"/>
    </row>
    <row r="391" spans="12:13" ht="15.75" customHeight="1">
      <c r="L391" s="144"/>
      <c r="M391" s="144"/>
    </row>
    <row r="392" spans="12:13" ht="15.75" customHeight="1">
      <c r="L392" s="144"/>
      <c r="M392" s="144"/>
    </row>
    <row r="393" spans="12:13" ht="15.75" customHeight="1">
      <c r="L393" s="144"/>
      <c r="M393" s="144"/>
    </row>
    <row r="394" spans="12:13" ht="15.75" customHeight="1">
      <c r="L394" s="144"/>
      <c r="M394" s="144"/>
    </row>
    <row r="395" spans="12:13" ht="15.75" customHeight="1">
      <c r="L395" s="144"/>
      <c r="M395" s="144"/>
    </row>
    <row r="396" spans="12:13" ht="15.75" customHeight="1">
      <c r="L396" s="144"/>
      <c r="M396" s="144"/>
    </row>
    <row r="397" spans="12:13" ht="15.75" customHeight="1">
      <c r="L397" s="144"/>
      <c r="M397" s="144"/>
    </row>
    <row r="398" spans="12:13" ht="15.75" customHeight="1">
      <c r="L398" s="144"/>
      <c r="M398" s="144"/>
    </row>
    <row r="399" spans="12:13" ht="15.75" customHeight="1">
      <c r="L399" s="144"/>
      <c r="M399" s="144"/>
    </row>
    <row r="400" spans="12:13" ht="15.75" customHeight="1">
      <c r="L400" s="144"/>
      <c r="M400" s="144"/>
    </row>
    <row r="401" spans="12:13" ht="15.75" customHeight="1">
      <c r="L401" s="144"/>
      <c r="M401" s="144"/>
    </row>
    <row r="402" spans="12:13" ht="15.75" customHeight="1">
      <c r="L402" s="144"/>
      <c r="M402" s="144"/>
    </row>
    <row r="403" spans="12:13" ht="15.75" customHeight="1">
      <c r="L403" s="144"/>
      <c r="M403" s="144"/>
    </row>
    <row r="404" spans="12:13" ht="15.75" customHeight="1">
      <c r="L404" s="144"/>
      <c r="M404" s="144"/>
    </row>
    <row r="405" spans="12:13" ht="15.75" customHeight="1">
      <c r="L405" s="144"/>
      <c r="M405" s="144"/>
    </row>
    <row r="406" spans="12:13" ht="15.75" customHeight="1">
      <c r="L406" s="144"/>
      <c r="M406" s="144"/>
    </row>
    <row r="407" spans="12:13" ht="15.75" customHeight="1">
      <c r="L407" s="144"/>
      <c r="M407" s="144"/>
    </row>
    <row r="408" spans="12:13" ht="15.75" customHeight="1">
      <c r="L408" s="144"/>
      <c r="M408" s="144"/>
    </row>
    <row r="409" spans="12:13" ht="15.75" customHeight="1">
      <c r="L409" s="144"/>
      <c r="M409" s="144"/>
    </row>
    <row r="410" spans="12:13" ht="15.75" customHeight="1">
      <c r="L410" s="144"/>
      <c r="M410" s="144"/>
    </row>
    <row r="411" spans="12:13" ht="15.75" customHeight="1">
      <c r="L411" s="144"/>
      <c r="M411" s="144"/>
    </row>
    <row r="412" spans="12:13" ht="15.75" customHeight="1">
      <c r="L412" s="144"/>
      <c r="M412" s="144"/>
    </row>
    <row r="413" spans="12:13" ht="15.75" customHeight="1">
      <c r="L413" s="144"/>
      <c r="M413" s="144"/>
    </row>
    <row r="414" spans="12:13" ht="15.75" customHeight="1">
      <c r="L414" s="144"/>
      <c r="M414" s="144"/>
    </row>
    <row r="415" spans="12:13" ht="15.75" customHeight="1">
      <c r="L415" s="144"/>
      <c r="M415" s="144"/>
    </row>
    <row r="416" spans="12:13" ht="15.75" customHeight="1">
      <c r="L416" s="144"/>
      <c r="M416" s="144"/>
    </row>
    <row r="417" spans="12:13" ht="15.75" customHeight="1">
      <c r="L417" s="144"/>
      <c r="M417" s="144"/>
    </row>
    <row r="418" spans="12:13" ht="15.75" customHeight="1">
      <c r="L418" s="144"/>
      <c r="M418" s="144"/>
    </row>
    <row r="419" spans="12:13" ht="15.75" customHeight="1">
      <c r="L419" s="144"/>
      <c r="M419" s="144"/>
    </row>
    <row r="420" spans="12:13" ht="15.75" customHeight="1">
      <c r="L420" s="144"/>
      <c r="M420" s="144"/>
    </row>
    <row r="421" spans="12:13" ht="15.75" customHeight="1">
      <c r="L421" s="144"/>
      <c r="M421" s="144"/>
    </row>
    <row r="422" spans="12:13" ht="15.75" customHeight="1">
      <c r="L422" s="144"/>
      <c r="M422" s="144"/>
    </row>
    <row r="423" spans="12:13" ht="15.75" customHeight="1">
      <c r="L423" s="144"/>
      <c r="M423" s="144"/>
    </row>
    <row r="424" spans="12:13" ht="15.75" customHeight="1">
      <c r="L424" s="144"/>
      <c r="M424" s="144"/>
    </row>
    <row r="425" spans="12:13" ht="15.75" customHeight="1">
      <c r="L425" s="144"/>
      <c r="M425" s="144"/>
    </row>
    <row r="426" spans="12:13" ht="15.75" customHeight="1">
      <c r="L426" s="144"/>
      <c r="M426" s="144"/>
    </row>
    <row r="427" spans="12:13" ht="15.75" customHeight="1">
      <c r="L427" s="144"/>
      <c r="M427" s="144"/>
    </row>
    <row r="428" spans="12:13" ht="15.75" customHeight="1">
      <c r="L428" s="144"/>
      <c r="M428" s="144"/>
    </row>
    <row r="429" spans="12:13" ht="15.75" customHeight="1">
      <c r="L429" s="144"/>
      <c r="M429" s="144"/>
    </row>
    <row r="430" spans="12:13" ht="15.75" customHeight="1">
      <c r="L430" s="144"/>
      <c r="M430" s="144"/>
    </row>
    <row r="431" spans="12:13" ht="15.75" customHeight="1">
      <c r="L431" s="144"/>
      <c r="M431" s="144"/>
    </row>
    <row r="432" spans="12:13" ht="15.75" customHeight="1">
      <c r="L432" s="144"/>
      <c r="M432" s="144"/>
    </row>
    <row r="433" spans="12:13" ht="15.75" customHeight="1">
      <c r="L433" s="144"/>
      <c r="M433" s="144"/>
    </row>
    <row r="434" spans="12:13" ht="15.75" customHeight="1">
      <c r="L434" s="144"/>
      <c r="M434" s="144"/>
    </row>
    <row r="435" spans="12:13" ht="15.75" customHeight="1">
      <c r="L435" s="144"/>
      <c r="M435" s="144"/>
    </row>
    <row r="436" spans="12:13" ht="15.75" customHeight="1">
      <c r="L436" s="144"/>
      <c r="M436" s="144"/>
    </row>
    <row r="437" spans="12:13" ht="15.75" customHeight="1">
      <c r="L437" s="144"/>
      <c r="M437" s="144"/>
    </row>
    <row r="438" spans="12:13" ht="15.75" customHeight="1">
      <c r="L438" s="144"/>
      <c r="M438" s="144"/>
    </row>
    <row r="439" spans="12:13" ht="15.75" customHeight="1">
      <c r="L439" s="144"/>
      <c r="M439" s="144"/>
    </row>
    <row r="440" spans="12:13" ht="15.75" customHeight="1">
      <c r="L440" s="144"/>
      <c r="M440" s="144"/>
    </row>
    <row r="441" spans="12:13" ht="15.75" customHeight="1">
      <c r="L441" s="144"/>
      <c r="M441" s="144"/>
    </row>
    <row r="442" spans="12:13" ht="15.75" customHeight="1">
      <c r="L442" s="144"/>
      <c r="M442" s="144"/>
    </row>
    <row r="443" spans="12:13" ht="15.75" customHeight="1">
      <c r="L443" s="144"/>
      <c r="M443" s="144"/>
    </row>
    <row r="444" spans="12:13" ht="15.75" customHeight="1">
      <c r="L444" s="144"/>
      <c r="M444" s="144"/>
    </row>
    <row r="445" spans="12:13" ht="15.75" customHeight="1">
      <c r="L445" s="144"/>
      <c r="M445" s="144"/>
    </row>
    <row r="446" spans="12:13" ht="15.75" customHeight="1">
      <c r="L446" s="144"/>
      <c r="M446" s="144"/>
    </row>
    <row r="447" spans="12:13" ht="15.75" customHeight="1">
      <c r="L447" s="144"/>
      <c r="M447" s="144"/>
    </row>
    <row r="448" spans="12:13" ht="15.75" customHeight="1">
      <c r="L448" s="144"/>
      <c r="M448" s="144"/>
    </row>
    <row r="449" spans="12:13" ht="15.75" customHeight="1">
      <c r="L449" s="144"/>
      <c r="M449" s="144"/>
    </row>
    <row r="450" spans="12:13" ht="15.75" customHeight="1">
      <c r="L450" s="144"/>
      <c r="M450" s="144"/>
    </row>
    <row r="451" spans="12:13" ht="15.75" customHeight="1">
      <c r="L451" s="144"/>
      <c r="M451" s="144"/>
    </row>
    <row r="452" spans="12:13" ht="15.75" customHeight="1">
      <c r="L452" s="144"/>
      <c r="M452" s="144"/>
    </row>
    <row r="453" spans="12:13" ht="15.75" customHeight="1">
      <c r="L453" s="144"/>
      <c r="M453" s="144"/>
    </row>
    <row r="454" spans="12:13" ht="15.75" customHeight="1">
      <c r="L454" s="144"/>
      <c r="M454" s="144"/>
    </row>
    <row r="455" spans="12:13" ht="15.75" customHeight="1">
      <c r="L455" s="144"/>
      <c r="M455" s="144"/>
    </row>
    <row r="456" spans="12:13" ht="15.75" customHeight="1">
      <c r="L456" s="144"/>
      <c r="M456" s="144"/>
    </row>
    <row r="457" spans="12:13" ht="15.75" customHeight="1">
      <c r="L457" s="144"/>
      <c r="M457" s="144"/>
    </row>
    <row r="458" spans="12:13" ht="15.75" customHeight="1">
      <c r="L458" s="144"/>
      <c r="M458" s="144"/>
    </row>
    <row r="459" spans="12:13" ht="15.75" customHeight="1">
      <c r="L459" s="144"/>
      <c r="M459" s="144"/>
    </row>
    <row r="460" spans="12:13" ht="15.75" customHeight="1">
      <c r="L460" s="144"/>
      <c r="M460" s="144"/>
    </row>
    <row r="461" spans="12:13" ht="15.75" customHeight="1">
      <c r="L461" s="144"/>
      <c r="M461" s="144"/>
    </row>
    <row r="462" spans="12:13" ht="15.75" customHeight="1">
      <c r="L462" s="144"/>
      <c r="M462" s="144"/>
    </row>
    <row r="463" spans="12:13" ht="15.75" customHeight="1">
      <c r="L463" s="144"/>
      <c r="M463" s="144"/>
    </row>
    <row r="464" spans="12:13" ht="15.75" customHeight="1">
      <c r="L464" s="144"/>
      <c r="M464" s="144"/>
    </row>
    <row r="465" spans="12:13" ht="15.75" customHeight="1">
      <c r="L465" s="144"/>
      <c r="M465" s="144"/>
    </row>
    <row r="466" spans="12:13" ht="15.75" customHeight="1">
      <c r="L466" s="144"/>
      <c r="M466" s="144"/>
    </row>
    <row r="467" spans="12:13" ht="15.75" customHeight="1">
      <c r="L467" s="144"/>
      <c r="M467" s="144"/>
    </row>
    <row r="468" spans="12:13" ht="15.75" customHeight="1">
      <c r="L468" s="144"/>
      <c r="M468" s="144"/>
    </row>
    <row r="469" spans="12:13" ht="15.75" customHeight="1">
      <c r="L469" s="144"/>
      <c r="M469" s="144"/>
    </row>
    <row r="470" spans="12:13" ht="15.75" customHeight="1">
      <c r="L470" s="144"/>
      <c r="M470" s="144"/>
    </row>
    <row r="471" spans="12:13" ht="15.75" customHeight="1">
      <c r="L471" s="144"/>
      <c r="M471" s="144"/>
    </row>
    <row r="472" spans="12:13" ht="15.75" customHeight="1">
      <c r="L472" s="144"/>
      <c r="M472" s="144"/>
    </row>
    <row r="473" spans="12:13" ht="15.75" customHeight="1">
      <c r="L473" s="144"/>
      <c r="M473" s="144"/>
    </row>
    <row r="474" spans="12:13" ht="15.75" customHeight="1">
      <c r="L474" s="144"/>
      <c r="M474" s="144"/>
    </row>
    <row r="475" spans="12:13" ht="15.75" customHeight="1">
      <c r="L475" s="144"/>
      <c r="M475" s="144"/>
    </row>
    <row r="476" spans="12:13" ht="15.75" customHeight="1">
      <c r="L476" s="144"/>
      <c r="M476" s="144"/>
    </row>
    <row r="477" spans="12:13" ht="15.75" customHeight="1">
      <c r="L477" s="144"/>
      <c r="M477" s="144"/>
    </row>
    <row r="478" spans="12:13" ht="15.75" customHeight="1">
      <c r="L478" s="144"/>
      <c r="M478" s="144"/>
    </row>
    <row r="479" spans="12:13" ht="15.75" customHeight="1">
      <c r="L479" s="144"/>
      <c r="M479" s="144"/>
    </row>
    <row r="480" spans="12:13" ht="15.75" customHeight="1">
      <c r="L480" s="144"/>
      <c r="M480" s="144"/>
    </row>
    <row r="481" spans="12:13" ht="15.75" customHeight="1">
      <c r="L481" s="144"/>
      <c r="M481" s="144"/>
    </row>
    <row r="482" spans="12:13" ht="15.75" customHeight="1">
      <c r="L482" s="144"/>
      <c r="M482" s="144"/>
    </row>
    <row r="483" spans="12:13" ht="15.75" customHeight="1">
      <c r="L483" s="144"/>
      <c r="M483" s="144"/>
    </row>
    <row r="484" spans="12:13" ht="15.75" customHeight="1">
      <c r="L484" s="144"/>
      <c r="M484" s="144"/>
    </row>
    <row r="485" spans="12:13" ht="15.75" customHeight="1">
      <c r="L485" s="144"/>
      <c r="M485" s="144"/>
    </row>
    <row r="486" spans="12:13" ht="15.75" customHeight="1">
      <c r="L486" s="144"/>
      <c r="M486" s="144"/>
    </row>
    <row r="487" spans="12:13" ht="15.75" customHeight="1">
      <c r="L487" s="144"/>
      <c r="M487" s="144"/>
    </row>
    <row r="488" spans="12:13" ht="15.75" customHeight="1">
      <c r="L488" s="144"/>
      <c r="M488" s="144"/>
    </row>
    <row r="489" spans="12:13" ht="15.75" customHeight="1">
      <c r="L489" s="144"/>
      <c r="M489" s="144"/>
    </row>
    <row r="490" spans="12:13" ht="15.75" customHeight="1">
      <c r="L490" s="144"/>
      <c r="M490" s="144"/>
    </row>
    <row r="491" spans="12:13" ht="15.75" customHeight="1">
      <c r="L491" s="144"/>
      <c r="M491" s="144"/>
    </row>
    <row r="492" spans="12:13" ht="15.75" customHeight="1">
      <c r="L492" s="144"/>
      <c r="M492" s="144"/>
    </row>
    <row r="493" spans="12:13" ht="15.75" customHeight="1">
      <c r="L493" s="144"/>
      <c r="M493" s="144"/>
    </row>
    <row r="494" spans="12:13" ht="15.75" customHeight="1">
      <c r="L494" s="144"/>
      <c r="M494" s="144"/>
    </row>
    <row r="495" spans="12:13" ht="15.75" customHeight="1">
      <c r="L495" s="144"/>
      <c r="M495" s="144"/>
    </row>
    <row r="496" spans="12:13" ht="15.75" customHeight="1">
      <c r="L496" s="144"/>
      <c r="M496" s="144"/>
    </row>
    <row r="497" spans="12:13" ht="15.75" customHeight="1">
      <c r="L497" s="144"/>
      <c r="M497" s="144"/>
    </row>
    <row r="498" spans="12:13" ht="15.75" customHeight="1">
      <c r="L498" s="144"/>
      <c r="M498" s="144"/>
    </row>
    <row r="499" spans="12:13" ht="15.75" customHeight="1">
      <c r="L499" s="144"/>
      <c r="M499" s="144"/>
    </row>
    <row r="500" spans="12:13" ht="15.75" customHeight="1">
      <c r="L500" s="144"/>
      <c r="M500" s="144"/>
    </row>
    <row r="501" spans="12:13" ht="15.75" customHeight="1">
      <c r="L501" s="144"/>
      <c r="M501" s="144"/>
    </row>
    <row r="502" spans="12:13" ht="15.75" customHeight="1">
      <c r="L502" s="144"/>
      <c r="M502" s="144"/>
    </row>
    <row r="503" spans="12:13" ht="15.75" customHeight="1">
      <c r="L503" s="144"/>
      <c r="M503" s="144"/>
    </row>
    <row r="504" spans="12:13" ht="15.75" customHeight="1">
      <c r="L504" s="144"/>
      <c r="M504" s="144"/>
    </row>
    <row r="505" spans="12:13" ht="15.75" customHeight="1">
      <c r="L505" s="144"/>
      <c r="M505" s="144"/>
    </row>
    <row r="506" spans="12:13" ht="15.75" customHeight="1">
      <c r="L506" s="144"/>
      <c r="M506" s="144"/>
    </row>
    <row r="507" spans="12:13" ht="15.75" customHeight="1">
      <c r="L507" s="144"/>
      <c r="M507" s="144"/>
    </row>
    <row r="508" spans="12:13" ht="15.75" customHeight="1">
      <c r="L508" s="144"/>
      <c r="M508" s="144"/>
    </row>
    <row r="509" spans="12:13" ht="15.75" customHeight="1">
      <c r="L509" s="144"/>
      <c r="M509" s="144"/>
    </row>
    <row r="510" spans="12:13" ht="15.75" customHeight="1">
      <c r="L510" s="144"/>
      <c r="M510" s="144"/>
    </row>
    <row r="511" spans="12:13" ht="15.75" customHeight="1">
      <c r="L511" s="144"/>
      <c r="M511" s="144"/>
    </row>
    <row r="512" spans="12:13" ht="15.75" customHeight="1">
      <c r="L512" s="144"/>
      <c r="M512" s="144"/>
    </row>
    <row r="513" spans="12:13" ht="15.75" customHeight="1">
      <c r="L513" s="144"/>
      <c r="M513" s="144"/>
    </row>
    <row r="514" spans="12:13" ht="15.75" customHeight="1">
      <c r="L514" s="144"/>
      <c r="M514" s="144"/>
    </row>
    <row r="515" spans="12:13" ht="15.75" customHeight="1">
      <c r="L515" s="144"/>
      <c r="M515" s="144"/>
    </row>
    <row r="516" spans="12:13" ht="15.75" customHeight="1">
      <c r="L516" s="144"/>
      <c r="M516" s="144"/>
    </row>
    <row r="517" spans="12:13" ht="15.75" customHeight="1">
      <c r="L517" s="144"/>
      <c r="M517" s="144"/>
    </row>
    <row r="518" spans="12:13" ht="15.75" customHeight="1">
      <c r="L518" s="144"/>
      <c r="M518" s="144"/>
    </row>
    <row r="519" spans="12:13" ht="15.75" customHeight="1">
      <c r="L519" s="144"/>
      <c r="M519" s="144"/>
    </row>
    <row r="520" spans="12:13" ht="15.75" customHeight="1">
      <c r="L520" s="144"/>
      <c r="M520" s="144"/>
    </row>
    <row r="521" spans="12:13" ht="15.75" customHeight="1">
      <c r="L521" s="144"/>
      <c r="M521" s="144"/>
    </row>
    <row r="522" spans="12:13" ht="15.75" customHeight="1">
      <c r="L522" s="144"/>
      <c r="M522" s="144"/>
    </row>
    <row r="523" spans="12:13" ht="15.75" customHeight="1">
      <c r="L523" s="144"/>
      <c r="M523" s="144"/>
    </row>
    <row r="524" spans="12:13" ht="15.75" customHeight="1">
      <c r="L524" s="144"/>
      <c r="M524" s="144"/>
    </row>
    <row r="525" spans="12:13" ht="15.75" customHeight="1">
      <c r="L525" s="144"/>
      <c r="M525" s="144"/>
    </row>
    <row r="526" spans="12:13" ht="15.75" customHeight="1">
      <c r="L526" s="144"/>
      <c r="M526" s="144"/>
    </row>
    <row r="527" spans="12:13" ht="15.75" customHeight="1">
      <c r="L527" s="144"/>
      <c r="M527" s="144"/>
    </row>
    <row r="528" spans="12:13" ht="15.75" customHeight="1">
      <c r="L528" s="144"/>
      <c r="M528" s="144"/>
    </row>
    <row r="529" spans="12:13" ht="15.75" customHeight="1">
      <c r="L529" s="144"/>
      <c r="M529" s="144"/>
    </row>
    <row r="530" spans="12:13" ht="15.75" customHeight="1">
      <c r="L530" s="144"/>
      <c r="M530" s="144"/>
    </row>
    <row r="531" spans="12:13" ht="15.75" customHeight="1">
      <c r="L531" s="144"/>
      <c r="M531" s="144"/>
    </row>
    <row r="532" spans="12:13" ht="15.75" customHeight="1">
      <c r="L532" s="144"/>
      <c r="M532" s="144"/>
    </row>
    <row r="533" spans="12:13" ht="15.75" customHeight="1">
      <c r="L533" s="144"/>
      <c r="M533" s="144"/>
    </row>
    <row r="534" spans="12:13" ht="15.75" customHeight="1">
      <c r="L534" s="144"/>
      <c r="M534" s="144"/>
    </row>
    <row r="535" spans="12:13" ht="15.75" customHeight="1">
      <c r="L535" s="144"/>
      <c r="M535" s="144"/>
    </row>
    <row r="536" spans="12:13" ht="15.75" customHeight="1">
      <c r="L536" s="144"/>
      <c r="M536" s="144"/>
    </row>
    <row r="537" spans="12:13" ht="15.75" customHeight="1">
      <c r="L537" s="144"/>
      <c r="M537" s="144"/>
    </row>
    <row r="538" spans="12:13" ht="15.75" customHeight="1">
      <c r="L538" s="144"/>
      <c r="M538" s="144"/>
    </row>
    <row r="539" spans="12:13" ht="15.75" customHeight="1">
      <c r="L539" s="144"/>
      <c r="M539" s="144"/>
    </row>
    <row r="540" spans="12:13" ht="15.75" customHeight="1">
      <c r="L540" s="144"/>
      <c r="M540" s="144"/>
    </row>
    <row r="541" spans="12:13" ht="15.75" customHeight="1">
      <c r="L541" s="144"/>
      <c r="M541" s="144"/>
    </row>
    <row r="542" spans="12:13" ht="15.75" customHeight="1">
      <c r="L542" s="144"/>
      <c r="M542" s="144"/>
    </row>
    <row r="543" spans="12:13" ht="15.75" customHeight="1">
      <c r="L543" s="144"/>
      <c r="M543" s="144"/>
    </row>
    <row r="544" spans="12:13" ht="15.75" customHeight="1">
      <c r="L544" s="144"/>
      <c r="M544" s="144"/>
    </row>
    <row r="545" spans="12:13" ht="15.75" customHeight="1">
      <c r="L545" s="144"/>
      <c r="M545" s="144"/>
    </row>
    <row r="546" spans="12:13" ht="15.75" customHeight="1">
      <c r="L546" s="144"/>
      <c r="M546" s="144"/>
    </row>
    <row r="547" spans="12:13" ht="15.75" customHeight="1">
      <c r="L547" s="144"/>
      <c r="M547" s="144"/>
    </row>
    <row r="548" spans="12:13" ht="15.75" customHeight="1">
      <c r="L548" s="144"/>
      <c r="M548" s="144"/>
    </row>
    <row r="549" spans="12:13" ht="15.75" customHeight="1">
      <c r="L549" s="144"/>
      <c r="M549" s="144"/>
    </row>
    <row r="550" spans="12:13" ht="15.75" customHeight="1">
      <c r="L550" s="144"/>
      <c r="M550" s="144"/>
    </row>
    <row r="551" spans="12:13" ht="15.75" customHeight="1">
      <c r="L551" s="144"/>
      <c r="M551" s="144"/>
    </row>
    <row r="552" spans="12:13" ht="15.75" customHeight="1">
      <c r="L552" s="144"/>
      <c r="M552" s="144"/>
    </row>
    <row r="553" spans="12:13" ht="15.75" customHeight="1">
      <c r="L553" s="144"/>
      <c r="M553" s="144"/>
    </row>
    <row r="554" spans="12:13" ht="15.75" customHeight="1">
      <c r="L554" s="144"/>
      <c r="M554" s="144"/>
    </row>
    <row r="555" spans="12:13" ht="15.75" customHeight="1">
      <c r="L555" s="144"/>
      <c r="M555" s="144"/>
    </row>
    <row r="556" spans="12:13" ht="15.75" customHeight="1">
      <c r="L556" s="144"/>
      <c r="M556" s="144"/>
    </row>
    <row r="557" spans="12:13" ht="15.75" customHeight="1">
      <c r="L557" s="144"/>
      <c r="M557" s="144"/>
    </row>
    <row r="558" spans="12:13" ht="15.75" customHeight="1">
      <c r="L558" s="144"/>
      <c r="M558" s="144"/>
    </row>
    <row r="559" spans="12:13" ht="15.75" customHeight="1">
      <c r="L559" s="144"/>
      <c r="M559" s="144"/>
    </row>
    <row r="560" spans="12:13" ht="15.75" customHeight="1">
      <c r="L560" s="144"/>
      <c r="M560" s="144"/>
    </row>
    <row r="561" spans="12:13" ht="15.75" customHeight="1">
      <c r="L561" s="144"/>
      <c r="M561" s="144"/>
    </row>
    <row r="562" spans="12:13" ht="15.75" customHeight="1">
      <c r="L562" s="144"/>
      <c r="M562" s="144"/>
    </row>
    <row r="563" spans="12:13" ht="15.75" customHeight="1">
      <c r="L563" s="144"/>
      <c r="M563" s="144"/>
    </row>
    <row r="564" spans="12:13" ht="15.75" customHeight="1">
      <c r="L564" s="144"/>
      <c r="M564" s="144"/>
    </row>
    <row r="565" spans="12:13" ht="15.75" customHeight="1">
      <c r="L565" s="144"/>
      <c r="M565" s="144"/>
    </row>
    <row r="566" spans="12:13" ht="15.75" customHeight="1">
      <c r="L566" s="144"/>
      <c r="M566" s="144"/>
    </row>
    <row r="567" spans="12:13" ht="15.75" customHeight="1">
      <c r="L567" s="144"/>
      <c r="M567" s="144"/>
    </row>
    <row r="568" spans="12:13" ht="15.75" customHeight="1">
      <c r="L568" s="144"/>
      <c r="M568" s="144"/>
    </row>
    <row r="569" spans="12:13" ht="15.75" customHeight="1">
      <c r="L569" s="144"/>
      <c r="M569" s="144"/>
    </row>
    <row r="570" spans="12:13" ht="15.75" customHeight="1">
      <c r="L570" s="144"/>
      <c r="M570" s="144"/>
    </row>
    <row r="571" spans="12:13" ht="15.75" customHeight="1">
      <c r="L571" s="144"/>
      <c r="M571" s="144"/>
    </row>
    <row r="572" spans="12:13" ht="15.75" customHeight="1">
      <c r="L572" s="144"/>
      <c r="M572" s="144"/>
    </row>
    <row r="573" spans="12:13" ht="15.75" customHeight="1">
      <c r="L573" s="144"/>
      <c r="M573" s="144"/>
    </row>
    <row r="574" spans="12:13" ht="15.75" customHeight="1">
      <c r="L574" s="144"/>
      <c r="M574" s="144"/>
    </row>
    <row r="575" spans="12:13" ht="15.75" customHeight="1">
      <c r="L575" s="144"/>
      <c r="M575" s="144"/>
    </row>
    <row r="576" spans="12:13" ht="15.75" customHeight="1">
      <c r="L576" s="144"/>
      <c r="M576" s="144"/>
    </row>
    <row r="577" spans="12:13" ht="15.75" customHeight="1">
      <c r="L577" s="144"/>
      <c r="M577" s="144"/>
    </row>
    <row r="578" spans="12:13" ht="15.75" customHeight="1">
      <c r="L578" s="144"/>
      <c r="M578" s="144"/>
    </row>
    <row r="579" spans="12:13" ht="15.75" customHeight="1">
      <c r="L579" s="144"/>
      <c r="M579" s="144"/>
    </row>
    <row r="580" spans="12:13" ht="15.75" customHeight="1">
      <c r="L580" s="144"/>
      <c r="M580" s="144"/>
    </row>
    <row r="581" spans="12:13" ht="15.75" customHeight="1">
      <c r="L581" s="144"/>
      <c r="M581" s="144"/>
    </row>
    <row r="582" spans="12:13" ht="15.75" customHeight="1">
      <c r="L582" s="144"/>
      <c r="M582" s="144"/>
    </row>
    <row r="583" spans="12:13" ht="15.75" customHeight="1">
      <c r="L583" s="144"/>
      <c r="M583" s="144"/>
    </row>
    <row r="584" spans="12:13" ht="15.75" customHeight="1">
      <c r="L584" s="144"/>
      <c r="M584" s="144"/>
    </row>
    <row r="585" spans="12:13" ht="15.75" customHeight="1">
      <c r="L585" s="144"/>
      <c r="M585" s="144"/>
    </row>
    <row r="586" spans="12:13" ht="15.75" customHeight="1">
      <c r="L586" s="144"/>
      <c r="M586" s="144"/>
    </row>
    <row r="587" spans="12:13" ht="15.75" customHeight="1">
      <c r="L587" s="144"/>
      <c r="M587" s="144"/>
    </row>
    <row r="588" spans="12:13" ht="15.75" customHeight="1">
      <c r="L588" s="144"/>
      <c r="M588" s="144"/>
    </row>
    <row r="589" spans="12:13" ht="15.75" customHeight="1">
      <c r="L589" s="144"/>
      <c r="M589" s="144"/>
    </row>
    <row r="590" spans="12:13" ht="15.75" customHeight="1">
      <c r="L590" s="144"/>
      <c r="M590" s="144"/>
    </row>
    <row r="591" spans="12:13" ht="15.75" customHeight="1">
      <c r="L591" s="144"/>
      <c r="M591" s="144"/>
    </row>
    <row r="592" spans="12:13" ht="15.75" customHeight="1">
      <c r="L592" s="144"/>
      <c r="M592" s="144"/>
    </row>
    <row r="593" spans="12:13" ht="15.75" customHeight="1">
      <c r="L593" s="144"/>
      <c r="M593" s="144"/>
    </row>
    <row r="594" spans="12:13" ht="15.75" customHeight="1">
      <c r="L594" s="144"/>
      <c r="M594" s="144"/>
    </row>
    <row r="595" spans="12:13" ht="15.75" customHeight="1">
      <c r="L595" s="144"/>
      <c r="M595" s="144"/>
    </row>
    <row r="596" spans="12:13" ht="15.75" customHeight="1">
      <c r="L596" s="144"/>
      <c r="M596" s="144"/>
    </row>
    <row r="597" spans="12:13" ht="15.75" customHeight="1">
      <c r="L597" s="144"/>
      <c r="M597" s="144"/>
    </row>
    <row r="598" spans="12:13" ht="15.75" customHeight="1">
      <c r="L598" s="144"/>
      <c r="M598" s="144"/>
    </row>
    <row r="599" spans="12:13" ht="15.75" customHeight="1">
      <c r="L599" s="144"/>
      <c r="M599" s="144"/>
    </row>
    <row r="600" spans="12:13" ht="15.75" customHeight="1">
      <c r="L600" s="144"/>
      <c r="M600" s="144"/>
    </row>
    <row r="601" spans="12:13" ht="15.75" customHeight="1">
      <c r="L601" s="144"/>
      <c r="M601" s="144"/>
    </row>
    <row r="602" spans="12:13" ht="15.75" customHeight="1">
      <c r="L602" s="144"/>
      <c r="M602" s="144"/>
    </row>
    <row r="603" spans="12:13" ht="15.75" customHeight="1">
      <c r="L603" s="144"/>
      <c r="M603" s="144"/>
    </row>
    <row r="604" spans="12:13" ht="15.75" customHeight="1">
      <c r="L604" s="144"/>
      <c r="M604" s="144"/>
    </row>
    <row r="605" spans="12:13" ht="15.75" customHeight="1">
      <c r="L605" s="144"/>
      <c r="M605" s="144"/>
    </row>
    <row r="606" spans="12:13" ht="15.75" customHeight="1">
      <c r="L606" s="144"/>
      <c r="M606" s="144"/>
    </row>
    <row r="607" spans="12:13" ht="15.75" customHeight="1">
      <c r="L607" s="144"/>
      <c r="M607" s="144"/>
    </row>
    <row r="608" spans="12:13" ht="15.75" customHeight="1">
      <c r="L608" s="144"/>
      <c r="M608" s="144"/>
    </row>
    <row r="609" spans="12:13" ht="15.75" customHeight="1">
      <c r="L609" s="144"/>
      <c r="M609" s="144"/>
    </row>
    <row r="610" spans="12:13" ht="15.75" customHeight="1">
      <c r="L610" s="144"/>
      <c r="M610" s="144"/>
    </row>
    <row r="611" spans="12:13" ht="15.75" customHeight="1">
      <c r="L611" s="144"/>
      <c r="M611" s="144"/>
    </row>
    <row r="612" spans="12:13" ht="15.75" customHeight="1">
      <c r="L612" s="144"/>
      <c r="M612" s="144"/>
    </row>
    <row r="613" spans="12:13" ht="15.75" customHeight="1">
      <c r="L613" s="144"/>
      <c r="M613" s="144"/>
    </row>
    <row r="614" spans="12:13" ht="15.75" customHeight="1">
      <c r="L614" s="144"/>
      <c r="M614" s="144"/>
    </row>
    <row r="615" spans="12:13" ht="15.75" customHeight="1">
      <c r="L615" s="144"/>
      <c r="M615" s="144"/>
    </row>
    <row r="616" spans="12:13" ht="15.75" customHeight="1">
      <c r="L616" s="144"/>
      <c r="M616" s="144"/>
    </row>
    <row r="617" spans="12:13" ht="15.75" customHeight="1">
      <c r="L617" s="144"/>
      <c r="M617" s="144"/>
    </row>
    <row r="618" spans="12:13" ht="15.75" customHeight="1">
      <c r="L618" s="144"/>
      <c r="M618" s="144"/>
    </row>
    <row r="619" spans="12:13" ht="15.75" customHeight="1">
      <c r="L619" s="144"/>
      <c r="M619" s="144"/>
    </row>
    <row r="620" spans="12:13" ht="15.75" customHeight="1">
      <c r="L620" s="144"/>
      <c r="M620" s="144"/>
    </row>
    <row r="621" spans="12:13" ht="15.75" customHeight="1">
      <c r="L621" s="144"/>
      <c r="M621" s="144"/>
    </row>
    <row r="622" spans="12:13" ht="15.75" customHeight="1">
      <c r="L622" s="144"/>
      <c r="M622" s="144"/>
    </row>
    <row r="623" spans="12:13" ht="15.75" customHeight="1">
      <c r="L623" s="144"/>
      <c r="M623" s="144"/>
    </row>
    <row r="624" spans="12:13" ht="15.75" customHeight="1">
      <c r="L624" s="144"/>
      <c r="M624" s="144"/>
    </row>
    <row r="625" spans="12:13" ht="15.75" customHeight="1">
      <c r="L625" s="144"/>
      <c r="M625" s="144"/>
    </row>
    <row r="626" spans="12:13" ht="15.75" customHeight="1">
      <c r="L626" s="144"/>
      <c r="M626" s="144"/>
    </row>
    <row r="627" spans="12:13" ht="15.75" customHeight="1">
      <c r="L627" s="144"/>
      <c r="M627" s="144"/>
    </row>
    <row r="628" spans="12:13" ht="15.75" customHeight="1">
      <c r="L628" s="144"/>
      <c r="M628" s="144"/>
    </row>
    <row r="629" spans="12:13" ht="15.75" customHeight="1">
      <c r="L629" s="144"/>
      <c r="M629" s="144"/>
    </row>
    <row r="630" spans="12:13" ht="15.75" customHeight="1">
      <c r="L630" s="144"/>
      <c r="M630" s="144"/>
    </row>
    <row r="631" spans="12:13" ht="15.75" customHeight="1">
      <c r="L631" s="144"/>
      <c r="M631" s="144"/>
    </row>
    <row r="632" spans="12:13" ht="15.75" customHeight="1">
      <c r="L632" s="144"/>
      <c r="M632" s="144"/>
    </row>
    <row r="633" spans="12:13" ht="15.75" customHeight="1">
      <c r="L633" s="144"/>
      <c r="M633" s="144"/>
    </row>
    <row r="634" spans="12:13" ht="15.75" customHeight="1">
      <c r="L634" s="144"/>
      <c r="M634" s="144"/>
    </row>
    <row r="635" spans="12:13" ht="15.75" customHeight="1">
      <c r="L635" s="144"/>
      <c r="M635" s="144"/>
    </row>
    <row r="636" spans="12:13" ht="15.75" customHeight="1">
      <c r="L636" s="144"/>
      <c r="M636" s="144"/>
    </row>
    <row r="637" spans="12:13" ht="15.75" customHeight="1">
      <c r="L637" s="144"/>
      <c r="M637" s="144"/>
    </row>
    <row r="638" spans="12:13" ht="15.75" customHeight="1">
      <c r="L638" s="144"/>
      <c r="M638" s="144"/>
    </row>
    <row r="639" spans="12:13" ht="15.75" customHeight="1">
      <c r="L639" s="144"/>
      <c r="M639" s="144"/>
    </row>
    <row r="640" spans="12:13" ht="15.75" customHeight="1">
      <c r="L640" s="144"/>
      <c r="M640" s="144"/>
    </row>
    <row r="641" spans="12:13" ht="15.75" customHeight="1">
      <c r="L641" s="144"/>
      <c r="M641" s="144"/>
    </row>
    <row r="642" spans="12:13" ht="15.75" customHeight="1">
      <c r="L642" s="144"/>
      <c r="M642" s="144"/>
    </row>
    <row r="643" spans="12:13" ht="15.75" customHeight="1">
      <c r="L643" s="144"/>
      <c r="M643" s="144"/>
    </row>
    <row r="644" spans="12:13" ht="15.75" customHeight="1">
      <c r="L644" s="144"/>
      <c r="M644" s="144"/>
    </row>
    <row r="645" spans="12:13" ht="15.75" customHeight="1">
      <c r="L645" s="144"/>
      <c r="M645" s="144"/>
    </row>
    <row r="646" spans="12:13" ht="15.75" customHeight="1">
      <c r="L646" s="144"/>
      <c r="M646" s="144"/>
    </row>
    <row r="647" spans="12:13" ht="15.75" customHeight="1">
      <c r="L647" s="144"/>
      <c r="M647" s="144"/>
    </row>
    <row r="648" spans="12:13" ht="15.75" customHeight="1">
      <c r="L648" s="144"/>
      <c r="M648" s="144"/>
    </row>
    <row r="649" spans="12:13" ht="15.75" customHeight="1">
      <c r="L649" s="144"/>
      <c r="M649" s="144"/>
    </row>
    <row r="650" spans="12:13" ht="15.75" customHeight="1">
      <c r="L650" s="144"/>
      <c r="M650" s="144"/>
    </row>
    <row r="651" spans="12:13" ht="15.75" customHeight="1">
      <c r="L651" s="144"/>
      <c r="M651" s="144"/>
    </row>
    <row r="652" spans="12:13" ht="15.75" customHeight="1">
      <c r="L652" s="144"/>
      <c r="M652" s="144"/>
    </row>
    <row r="653" spans="12:13" ht="15.75" customHeight="1">
      <c r="L653" s="144"/>
      <c r="M653" s="144"/>
    </row>
    <row r="654" spans="12:13" ht="15.75" customHeight="1">
      <c r="L654" s="144"/>
      <c r="M654" s="144"/>
    </row>
    <row r="655" spans="12:13" ht="15.75" customHeight="1">
      <c r="L655" s="144"/>
      <c r="M655" s="144"/>
    </row>
    <row r="656" spans="12:13" ht="15.75" customHeight="1">
      <c r="L656" s="144"/>
      <c r="M656" s="144"/>
    </row>
    <row r="657" spans="12:13" ht="15.75" customHeight="1">
      <c r="L657" s="144"/>
      <c r="M657" s="144"/>
    </row>
    <row r="658" spans="12:13" ht="15.75" customHeight="1">
      <c r="L658" s="144"/>
      <c r="M658" s="144"/>
    </row>
    <row r="659" spans="12:13" ht="15.75" customHeight="1">
      <c r="L659" s="144"/>
      <c r="M659" s="144"/>
    </row>
    <row r="660" spans="12:13" ht="15.75" customHeight="1">
      <c r="L660" s="144"/>
      <c r="M660" s="144"/>
    </row>
    <row r="661" spans="12:13" ht="15.75" customHeight="1">
      <c r="L661" s="144"/>
      <c r="M661" s="144"/>
    </row>
    <row r="662" spans="12:13" ht="15.75" customHeight="1">
      <c r="L662" s="144"/>
      <c r="M662" s="144"/>
    </row>
    <row r="663" spans="12:13" ht="15.75" customHeight="1">
      <c r="L663" s="144"/>
      <c r="M663" s="144"/>
    </row>
    <row r="664" spans="12:13" ht="15.75" customHeight="1">
      <c r="L664" s="144"/>
      <c r="M664" s="144"/>
    </row>
    <row r="665" spans="12:13" ht="15.75" customHeight="1">
      <c r="L665" s="144"/>
      <c r="M665" s="144"/>
    </row>
    <row r="666" spans="12:13" ht="15.75" customHeight="1">
      <c r="L666" s="144"/>
      <c r="M666" s="144"/>
    </row>
    <row r="667" spans="12:13" ht="15.75" customHeight="1">
      <c r="L667" s="144"/>
      <c r="M667" s="144"/>
    </row>
    <row r="668" spans="12:13" ht="15.75" customHeight="1">
      <c r="L668" s="144"/>
      <c r="M668" s="144"/>
    </row>
    <row r="669" spans="12:13" ht="15.75" customHeight="1">
      <c r="L669" s="144"/>
      <c r="M669" s="144"/>
    </row>
    <row r="670" spans="12:13" ht="15.75" customHeight="1">
      <c r="L670" s="144"/>
      <c r="M670" s="144"/>
    </row>
    <row r="671" spans="12:13" ht="15.75" customHeight="1">
      <c r="L671" s="144"/>
      <c r="M671" s="144"/>
    </row>
    <row r="672" spans="12:13" ht="15.75" customHeight="1">
      <c r="L672" s="144"/>
      <c r="M672" s="144"/>
    </row>
    <row r="673" spans="12:13" ht="15.75" customHeight="1">
      <c r="L673" s="144"/>
      <c r="M673" s="144"/>
    </row>
    <row r="674" spans="12:13" ht="15.75" customHeight="1">
      <c r="L674" s="144"/>
      <c r="M674" s="144"/>
    </row>
    <row r="675" spans="12:13" ht="15.75" customHeight="1">
      <c r="L675" s="144"/>
      <c r="M675" s="144"/>
    </row>
    <row r="676" spans="12:13" ht="15.75" customHeight="1">
      <c r="L676" s="144"/>
      <c r="M676" s="144"/>
    </row>
    <row r="677" spans="12:13" ht="15.75" customHeight="1">
      <c r="L677" s="144"/>
      <c r="M677" s="144"/>
    </row>
    <row r="678" spans="12:13" ht="15.75" customHeight="1">
      <c r="L678" s="144"/>
      <c r="M678" s="144"/>
    </row>
    <row r="679" spans="12:13" ht="15.75" customHeight="1">
      <c r="L679" s="144"/>
      <c r="M679" s="144"/>
    </row>
    <row r="680" spans="12:13" ht="15.75" customHeight="1">
      <c r="L680" s="144"/>
      <c r="M680" s="144"/>
    </row>
    <row r="681" spans="12:13" ht="15.75" customHeight="1">
      <c r="L681" s="144"/>
      <c r="M681" s="144"/>
    </row>
    <row r="682" spans="12:13" ht="15.75" customHeight="1">
      <c r="L682" s="144"/>
      <c r="M682" s="144"/>
    </row>
    <row r="683" spans="12:13" ht="15.75" customHeight="1">
      <c r="L683" s="144"/>
      <c r="M683" s="144"/>
    </row>
    <row r="684" spans="12:13" ht="15.75" customHeight="1">
      <c r="L684" s="144"/>
      <c r="M684" s="144"/>
    </row>
    <row r="685" spans="12:13" ht="15.75" customHeight="1">
      <c r="L685" s="144"/>
      <c r="M685" s="144"/>
    </row>
    <row r="686" spans="12:13" ht="15.75" customHeight="1">
      <c r="L686" s="144"/>
      <c r="M686" s="144"/>
    </row>
    <row r="687" spans="12:13" ht="15.75" customHeight="1">
      <c r="L687" s="144"/>
      <c r="M687" s="144"/>
    </row>
    <row r="688" spans="12:13" ht="15.75" customHeight="1">
      <c r="L688" s="144"/>
      <c r="M688" s="144"/>
    </row>
    <row r="689" spans="12:13" ht="15.75" customHeight="1">
      <c r="L689" s="144"/>
      <c r="M689" s="144"/>
    </row>
    <row r="690" spans="12:13" ht="15.75" customHeight="1">
      <c r="L690" s="144"/>
      <c r="M690" s="144"/>
    </row>
    <row r="691" spans="12:13" ht="15.75" customHeight="1">
      <c r="L691" s="144"/>
      <c r="M691" s="144"/>
    </row>
    <row r="692" spans="12:13" ht="15.75" customHeight="1">
      <c r="L692" s="144"/>
      <c r="M692" s="144"/>
    </row>
    <row r="693" spans="12:13" ht="15.75" customHeight="1">
      <c r="L693" s="144"/>
      <c r="M693" s="144"/>
    </row>
    <row r="694" spans="12:13" ht="15.75" customHeight="1">
      <c r="L694" s="144"/>
      <c r="M694" s="144"/>
    </row>
    <row r="695" spans="12:13" ht="15.75" customHeight="1">
      <c r="L695" s="144"/>
      <c r="M695" s="144"/>
    </row>
    <row r="696" spans="12:13" ht="15.75" customHeight="1">
      <c r="L696" s="144"/>
      <c r="M696" s="144"/>
    </row>
    <row r="697" spans="12:13" ht="15.75" customHeight="1">
      <c r="L697" s="144"/>
      <c r="M697" s="144"/>
    </row>
    <row r="698" spans="12:13" ht="15.75" customHeight="1">
      <c r="L698" s="144"/>
      <c r="M698" s="144"/>
    </row>
    <row r="699" spans="12:13" ht="15.75" customHeight="1">
      <c r="L699" s="144"/>
      <c r="M699" s="144"/>
    </row>
    <row r="700" spans="12:13" ht="15.75" customHeight="1">
      <c r="L700" s="144"/>
      <c r="M700" s="144"/>
    </row>
    <row r="701" spans="12:13" ht="15.75" customHeight="1">
      <c r="L701" s="144"/>
      <c r="M701" s="144"/>
    </row>
    <row r="702" spans="12:13" ht="15.75" customHeight="1">
      <c r="L702" s="144"/>
      <c r="M702" s="144"/>
    </row>
    <row r="703" spans="12:13" ht="15.75" customHeight="1">
      <c r="L703" s="144"/>
      <c r="M703" s="144"/>
    </row>
    <row r="704" spans="12:13" ht="15.75" customHeight="1">
      <c r="L704" s="144"/>
      <c r="M704" s="144"/>
    </row>
    <row r="705" spans="12:13" ht="15.75" customHeight="1">
      <c r="L705" s="144"/>
      <c r="M705" s="144"/>
    </row>
    <row r="706" spans="12:13" ht="15.75" customHeight="1">
      <c r="L706" s="144"/>
      <c r="M706" s="144"/>
    </row>
    <row r="707" spans="12:13" ht="15.75" customHeight="1">
      <c r="L707" s="144"/>
      <c r="M707" s="144"/>
    </row>
    <row r="708" spans="12:13" ht="15.75" customHeight="1">
      <c r="L708" s="144"/>
      <c r="M708" s="144"/>
    </row>
    <row r="709" spans="12:13" ht="15.75" customHeight="1">
      <c r="L709" s="144"/>
      <c r="M709" s="144"/>
    </row>
    <row r="710" spans="12:13" ht="15.75" customHeight="1">
      <c r="L710" s="144"/>
      <c r="M710" s="144"/>
    </row>
    <row r="711" spans="12:13" ht="15.75" customHeight="1">
      <c r="L711" s="144"/>
      <c r="M711" s="144"/>
    </row>
    <row r="712" spans="12:13" ht="15.75" customHeight="1">
      <c r="L712" s="144"/>
      <c r="M712" s="144"/>
    </row>
    <row r="713" spans="12:13" ht="15.75" customHeight="1">
      <c r="L713" s="144"/>
      <c r="M713" s="144"/>
    </row>
    <row r="714" spans="12:13" ht="15.75" customHeight="1">
      <c r="L714" s="144"/>
      <c r="M714" s="144"/>
    </row>
    <row r="715" spans="12:13" ht="15.75" customHeight="1">
      <c r="L715" s="144"/>
      <c r="M715" s="144"/>
    </row>
    <row r="716" spans="12:13" ht="15.75" customHeight="1">
      <c r="L716" s="144"/>
      <c r="M716" s="144"/>
    </row>
    <row r="717" spans="12:13" ht="15.75" customHeight="1">
      <c r="L717" s="144"/>
      <c r="M717" s="144"/>
    </row>
    <row r="718" spans="12:13" ht="15.75" customHeight="1">
      <c r="L718" s="144"/>
      <c r="M718" s="144"/>
    </row>
    <row r="719" spans="12:13" ht="15.75" customHeight="1">
      <c r="L719" s="144"/>
      <c r="M719" s="144"/>
    </row>
    <row r="720" spans="12:13" ht="15.75" customHeight="1">
      <c r="L720" s="144"/>
      <c r="M720" s="144"/>
    </row>
    <row r="721" spans="12:13" ht="15.75" customHeight="1">
      <c r="L721" s="144"/>
      <c r="M721" s="144"/>
    </row>
    <row r="722" spans="12:13" ht="15.75" customHeight="1">
      <c r="L722" s="144"/>
      <c r="M722" s="144"/>
    </row>
    <row r="723" spans="12:13" ht="15.75" customHeight="1">
      <c r="L723" s="144"/>
      <c r="M723" s="144"/>
    </row>
    <row r="724" spans="12:13" ht="15.75" customHeight="1">
      <c r="L724" s="144"/>
      <c r="M724" s="144"/>
    </row>
    <row r="725" spans="12:13" ht="15.75" customHeight="1">
      <c r="L725" s="144"/>
      <c r="M725" s="144"/>
    </row>
    <row r="726" spans="12:13" ht="15.75" customHeight="1">
      <c r="L726" s="144"/>
      <c r="M726" s="144"/>
    </row>
    <row r="727" spans="12:13" ht="15.75" customHeight="1">
      <c r="L727" s="144"/>
      <c r="M727" s="144"/>
    </row>
    <row r="728" spans="12:13" ht="15.75" customHeight="1">
      <c r="L728" s="144"/>
      <c r="M728" s="144"/>
    </row>
    <row r="729" spans="12:13" ht="15.75" customHeight="1">
      <c r="L729" s="144"/>
      <c r="M729" s="144"/>
    </row>
    <row r="730" spans="12:13" ht="15.75" customHeight="1">
      <c r="L730" s="144"/>
      <c r="M730" s="144"/>
    </row>
    <row r="731" spans="12:13" ht="15.75" customHeight="1">
      <c r="L731" s="144"/>
      <c r="M731" s="144"/>
    </row>
    <row r="732" spans="12:13" ht="15.75" customHeight="1">
      <c r="L732" s="144"/>
      <c r="M732" s="144"/>
    </row>
    <row r="733" spans="12:13" ht="15.75" customHeight="1">
      <c r="L733" s="144"/>
      <c r="M733" s="144"/>
    </row>
    <row r="734" spans="12:13" ht="15.75" customHeight="1">
      <c r="L734" s="144"/>
      <c r="M734" s="144"/>
    </row>
    <row r="735" spans="12:13" ht="15.75" customHeight="1">
      <c r="L735" s="144"/>
      <c r="M735" s="144"/>
    </row>
    <row r="736" spans="12:13" ht="15.75" customHeight="1">
      <c r="L736" s="144"/>
      <c r="M736" s="144"/>
    </row>
    <row r="737" spans="12:13" ht="15.75" customHeight="1">
      <c r="L737" s="144"/>
      <c r="M737" s="144"/>
    </row>
    <row r="738" spans="12:13" ht="15.75" customHeight="1">
      <c r="L738" s="144"/>
      <c r="M738" s="144"/>
    </row>
    <row r="739" spans="12:13" ht="15.75" customHeight="1">
      <c r="L739" s="144"/>
      <c r="M739" s="144"/>
    </row>
    <row r="740" spans="12:13" ht="15.75" customHeight="1">
      <c r="L740" s="144"/>
      <c r="M740" s="144"/>
    </row>
    <row r="741" spans="12:13" ht="15.75" customHeight="1">
      <c r="L741" s="144"/>
      <c r="M741" s="144"/>
    </row>
    <row r="742" spans="12:13" ht="15.75" customHeight="1">
      <c r="L742" s="144"/>
      <c r="M742" s="144"/>
    </row>
    <row r="743" spans="12:13" ht="15.75" customHeight="1">
      <c r="L743" s="144"/>
      <c r="M743" s="144"/>
    </row>
    <row r="744" spans="12:13" ht="15.75" customHeight="1">
      <c r="L744" s="144"/>
      <c r="M744" s="144"/>
    </row>
    <row r="745" spans="12:13" ht="15.75" customHeight="1">
      <c r="L745" s="144"/>
      <c r="M745" s="144"/>
    </row>
    <row r="746" spans="12:13" ht="15.75" customHeight="1">
      <c r="L746" s="144"/>
      <c r="M746" s="144"/>
    </row>
    <row r="747" spans="12:13" ht="15.75" customHeight="1">
      <c r="L747" s="144"/>
      <c r="M747" s="144"/>
    </row>
    <row r="748" spans="12:13" ht="15.75" customHeight="1">
      <c r="L748" s="144"/>
      <c r="M748" s="144"/>
    </row>
    <row r="749" spans="12:13" ht="15.75" customHeight="1">
      <c r="L749" s="144"/>
      <c r="M749" s="144"/>
    </row>
    <row r="750" spans="12:13" ht="15.75" customHeight="1">
      <c r="L750" s="144"/>
      <c r="M750" s="144"/>
    </row>
    <row r="751" spans="12:13" ht="15.75" customHeight="1">
      <c r="L751" s="144"/>
      <c r="M751" s="144"/>
    </row>
    <row r="752" spans="12:13" ht="15.75" customHeight="1">
      <c r="L752" s="144"/>
      <c r="M752" s="144"/>
    </row>
    <row r="753" spans="12:13" ht="15.75" customHeight="1">
      <c r="L753" s="144"/>
      <c r="M753" s="144"/>
    </row>
    <row r="754" spans="12:13" ht="15.75" customHeight="1">
      <c r="L754" s="144"/>
      <c r="M754" s="144"/>
    </row>
    <row r="755" spans="12:13" ht="15.75" customHeight="1">
      <c r="L755" s="144"/>
      <c r="M755" s="144"/>
    </row>
    <row r="756" spans="12:13" ht="15.75" customHeight="1">
      <c r="L756" s="144"/>
      <c r="M756" s="144"/>
    </row>
    <row r="757" spans="12:13" ht="15.75" customHeight="1">
      <c r="L757" s="144"/>
      <c r="M757" s="144"/>
    </row>
    <row r="758" spans="12:13" ht="15.75" customHeight="1">
      <c r="L758" s="144"/>
      <c r="M758" s="144"/>
    </row>
    <row r="759" spans="12:13" ht="15.75" customHeight="1">
      <c r="L759" s="144"/>
      <c r="M759" s="144"/>
    </row>
    <row r="760" spans="12:13" ht="15.75" customHeight="1">
      <c r="L760" s="144"/>
      <c r="M760" s="144"/>
    </row>
    <row r="761" spans="12:13" ht="15.75" customHeight="1">
      <c r="L761" s="144"/>
      <c r="M761" s="144"/>
    </row>
    <row r="762" spans="12:13" ht="15.75" customHeight="1">
      <c r="L762" s="144"/>
      <c r="M762" s="144"/>
    </row>
    <row r="763" spans="12:13" ht="15.75" customHeight="1">
      <c r="L763" s="144"/>
      <c r="M763" s="144"/>
    </row>
    <row r="764" spans="12:13" ht="15.75" customHeight="1">
      <c r="L764" s="144"/>
      <c r="M764" s="144"/>
    </row>
    <row r="765" spans="12:13" ht="15.75" customHeight="1">
      <c r="L765" s="144"/>
      <c r="M765" s="144"/>
    </row>
    <row r="766" spans="12:13" ht="15.75" customHeight="1">
      <c r="L766" s="144"/>
      <c r="M766" s="144"/>
    </row>
    <row r="767" spans="12:13" ht="15.75" customHeight="1">
      <c r="L767" s="144"/>
      <c r="M767" s="144"/>
    </row>
    <row r="768" spans="12:13" ht="15.75" customHeight="1">
      <c r="L768" s="144"/>
      <c r="M768" s="144"/>
    </row>
    <row r="769" spans="12:13" ht="15.75" customHeight="1">
      <c r="L769" s="144"/>
      <c r="M769" s="144"/>
    </row>
    <row r="770" spans="12:13" ht="15.75" customHeight="1">
      <c r="L770" s="144"/>
      <c r="M770" s="144"/>
    </row>
    <row r="771" spans="12:13" ht="15.75" customHeight="1">
      <c r="L771" s="144"/>
      <c r="M771" s="144"/>
    </row>
    <row r="772" spans="12:13" ht="15.75" customHeight="1">
      <c r="L772" s="144"/>
      <c r="M772" s="144"/>
    </row>
    <row r="773" spans="12:13" ht="15.75" customHeight="1">
      <c r="L773" s="144"/>
      <c r="M773" s="144"/>
    </row>
    <row r="774" spans="12:13" ht="15.75" customHeight="1">
      <c r="L774" s="144"/>
      <c r="M774" s="144"/>
    </row>
    <row r="775" spans="12:13" ht="15.75" customHeight="1">
      <c r="L775" s="144"/>
      <c r="M775" s="144"/>
    </row>
    <row r="776" spans="12:13" ht="15.75" customHeight="1">
      <c r="L776" s="144"/>
      <c r="M776" s="144"/>
    </row>
    <row r="777" spans="12:13" ht="15.75" customHeight="1">
      <c r="L777" s="144"/>
      <c r="M777" s="144"/>
    </row>
    <row r="778" spans="12:13" ht="15.75" customHeight="1">
      <c r="L778" s="144"/>
      <c r="M778" s="144"/>
    </row>
    <row r="779" spans="12:13" ht="15.75" customHeight="1">
      <c r="L779" s="144"/>
      <c r="M779" s="144"/>
    </row>
    <row r="780" spans="12:13" ht="15.75" customHeight="1">
      <c r="L780" s="144"/>
      <c r="M780" s="144"/>
    </row>
    <row r="781" spans="12:13" ht="15.75" customHeight="1">
      <c r="L781" s="144"/>
      <c r="M781" s="144"/>
    </row>
    <row r="782" spans="12:13" ht="15.75" customHeight="1">
      <c r="L782" s="144"/>
      <c r="M782" s="144"/>
    </row>
    <row r="783" spans="12:13" ht="15.75" customHeight="1">
      <c r="L783" s="144"/>
      <c r="M783" s="144"/>
    </row>
    <row r="784" spans="12:13" ht="15.75" customHeight="1">
      <c r="L784" s="144"/>
      <c r="M784" s="144"/>
    </row>
    <row r="785" spans="12:13" ht="15.75" customHeight="1">
      <c r="L785" s="144"/>
      <c r="M785" s="144"/>
    </row>
    <row r="786" spans="12:13" ht="15.75" customHeight="1">
      <c r="L786" s="144"/>
      <c r="M786" s="144"/>
    </row>
    <row r="787" spans="12:13" ht="15.75" customHeight="1">
      <c r="L787" s="144"/>
      <c r="M787" s="144"/>
    </row>
    <row r="788" spans="12:13" ht="15.75" customHeight="1">
      <c r="L788" s="144"/>
      <c r="M788" s="144"/>
    </row>
    <row r="789" spans="12:13" ht="15.75" customHeight="1">
      <c r="L789" s="144"/>
      <c r="M789" s="144"/>
    </row>
    <row r="790" spans="12:13" ht="15.75" customHeight="1">
      <c r="L790" s="144"/>
      <c r="M790" s="144"/>
    </row>
    <row r="791" spans="12:13" ht="15.75" customHeight="1">
      <c r="L791" s="144"/>
      <c r="M791" s="144"/>
    </row>
    <row r="792" spans="12:13" ht="15.75" customHeight="1">
      <c r="L792" s="144"/>
      <c r="M792" s="144"/>
    </row>
    <row r="793" spans="12:13" ht="15.75" customHeight="1">
      <c r="L793" s="144"/>
      <c r="M793" s="144"/>
    </row>
    <row r="794" spans="12:13" ht="15.75" customHeight="1">
      <c r="L794" s="144"/>
      <c r="M794" s="144"/>
    </row>
    <row r="795" spans="12:13" ht="15.75" customHeight="1">
      <c r="L795" s="144"/>
      <c r="M795" s="144"/>
    </row>
    <row r="796" spans="12:13" ht="15.75" customHeight="1">
      <c r="L796" s="144"/>
      <c r="M796" s="144"/>
    </row>
    <row r="797" spans="12:13" ht="15.75" customHeight="1">
      <c r="L797" s="144"/>
      <c r="M797" s="144"/>
    </row>
    <row r="798" spans="12:13" ht="15.75" customHeight="1">
      <c r="L798" s="144"/>
      <c r="M798" s="144"/>
    </row>
    <row r="799" spans="12:13" ht="15.75" customHeight="1">
      <c r="L799" s="144"/>
      <c r="M799" s="144"/>
    </row>
    <row r="800" spans="12:13" ht="15.75" customHeight="1">
      <c r="L800" s="144"/>
      <c r="M800" s="144"/>
    </row>
    <row r="801" spans="12:13" ht="15.75" customHeight="1">
      <c r="L801" s="144"/>
      <c r="M801" s="144"/>
    </row>
    <row r="802" spans="12:13" ht="15.75" customHeight="1">
      <c r="L802" s="144"/>
      <c r="M802" s="144"/>
    </row>
    <row r="803" spans="12:13" ht="15.75" customHeight="1">
      <c r="L803" s="144"/>
      <c r="M803" s="144"/>
    </row>
    <row r="804" spans="12:13" ht="15.75" customHeight="1">
      <c r="L804" s="144"/>
      <c r="M804" s="144"/>
    </row>
    <row r="805" spans="12:13" ht="15.75" customHeight="1">
      <c r="L805" s="144"/>
      <c r="M805" s="144"/>
    </row>
    <row r="806" spans="12:13" ht="15.75" customHeight="1">
      <c r="L806" s="144"/>
      <c r="M806" s="144"/>
    </row>
    <row r="807" spans="12:13" ht="15.75" customHeight="1">
      <c r="L807" s="144"/>
      <c r="M807" s="144"/>
    </row>
    <row r="808" spans="12:13" ht="15.75" customHeight="1">
      <c r="L808" s="144"/>
      <c r="M808" s="144"/>
    </row>
    <row r="809" spans="12:13" ht="15.75" customHeight="1">
      <c r="L809" s="144"/>
      <c r="M809" s="144"/>
    </row>
    <row r="810" spans="12:13" ht="15.75" customHeight="1">
      <c r="L810" s="144"/>
      <c r="M810" s="144"/>
    </row>
    <row r="811" spans="12:13" ht="15.75" customHeight="1">
      <c r="L811" s="144"/>
      <c r="M811" s="144"/>
    </row>
    <row r="812" spans="12:13" ht="15.75" customHeight="1">
      <c r="L812" s="144"/>
      <c r="M812" s="144"/>
    </row>
    <row r="813" spans="12:13" ht="15.75" customHeight="1">
      <c r="L813" s="144"/>
      <c r="M813" s="144"/>
    </row>
    <row r="814" spans="12:13" ht="15.75" customHeight="1">
      <c r="L814" s="144"/>
      <c r="M814" s="144"/>
    </row>
    <row r="815" spans="12:13" ht="15.75" customHeight="1">
      <c r="L815" s="144"/>
      <c r="M815" s="144"/>
    </row>
    <row r="816" spans="12:13" ht="15.75" customHeight="1">
      <c r="L816" s="144"/>
      <c r="M816" s="144"/>
    </row>
    <row r="817" spans="12:13" ht="15.75" customHeight="1">
      <c r="L817" s="144"/>
      <c r="M817" s="144"/>
    </row>
    <row r="818" spans="12:13" ht="15.75" customHeight="1">
      <c r="L818" s="144"/>
      <c r="M818" s="144"/>
    </row>
    <row r="819" spans="12:13" ht="15.75" customHeight="1">
      <c r="L819" s="144"/>
      <c r="M819" s="144"/>
    </row>
    <row r="820" spans="12:13" ht="15.75" customHeight="1">
      <c r="L820" s="144"/>
      <c r="M820" s="144"/>
    </row>
    <row r="821" spans="12:13" ht="15.75" customHeight="1">
      <c r="L821" s="144"/>
      <c r="M821" s="144"/>
    </row>
    <row r="822" spans="12:13" ht="15.75" customHeight="1">
      <c r="L822" s="144"/>
      <c r="M822" s="144"/>
    </row>
    <row r="823" spans="12:13" ht="15.75" customHeight="1">
      <c r="L823" s="144"/>
      <c r="M823" s="144"/>
    </row>
    <row r="824" spans="12:13" ht="15.75" customHeight="1">
      <c r="L824" s="144"/>
      <c r="M824" s="144"/>
    </row>
    <row r="825" spans="12:13" ht="15.75" customHeight="1">
      <c r="L825" s="144"/>
      <c r="M825" s="144"/>
    </row>
    <row r="826" spans="12:13" ht="15.75" customHeight="1">
      <c r="L826" s="144"/>
      <c r="M826" s="144"/>
    </row>
    <row r="827" spans="12:13" ht="15.75" customHeight="1">
      <c r="L827" s="144"/>
      <c r="M827" s="144"/>
    </row>
    <row r="828" spans="12:13" ht="15.75" customHeight="1">
      <c r="L828" s="144"/>
      <c r="M828" s="144"/>
    </row>
    <row r="829" spans="12:13" ht="15.75" customHeight="1">
      <c r="L829" s="144"/>
      <c r="M829" s="144"/>
    </row>
    <row r="830" spans="12:13" ht="15.75" customHeight="1">
      <c r="L830" s="144"/>
      <c r="M830" s="144"/>
    </row>
    <row r="831" spans="12:13" ht="15.75" customHeight="1">
      <c r="L831" s="144"/>
      <c r="M831" s="144"/>
    </row>
    <row r="832" spans="12:13" ht="15.75" customHeight="1">
      <c r="L832" s="144"/>
      <c r="M832" s="144"/>
    </row>
    <row r="833" spans="12:13" ht="15.75" customHeight="1">
      <c r="L833" s="144"/>
      <c r="M833" s="144"/>
    </row>
    <row r="834" spans="12:13" ht="15.75" customHeight="1">
      <c r="L834" s="144"/>
      <c r="M834" s="144"/>
    </row>
    <row r="835" spans="12:13" ht="15.75" customHeight="1">
      <c r="L835" s="144"/>
      <c r="M835" s="144"/>
    </row>
    <row r="836" spans="12:13" ht="15.75" customHeight="1">
      <c r="L836" s="144"/>
      <c r="M836" s="144"/>
    </row>
    <row r="837" spans="12:13" ht="15.75" customHeight="1">
      <c r="L837" s="144"/>
      <c r="M837" s="144"/>
    </row>
    <row r="838" spans="12:13" ht="15.75" customHeight="1">
      <c r="L838" s="144"/>
      <c r="M838" s="144"/>
    </row>
    <row r="839" spans="12:13" ht="15.75" customHeight="1">
      <c r="L839" s="144"/>
      <c r="M839" s="144"/>
    </row>
    <row r="840" spans="12:13" ht="15.75" customHeight="1">
      <c r="L840" s="144"/>
      <c r="M840" s="144"/>
    </row>
    <row r="841" spans="12:13" ht="15.75" customHeight="1">
      <c r="L841" s="144"/>
      <c r="M841" s="144"/>
    </row>
    <row r="842" spans="12:13" ht="15.75" customHeight="1">
      <c r="L842" s="144"/>
      <c r="M842" s="144"/>
    </row>
    <row r="843" spans="12:13" ht="15.75" customHeight="1">
      <c r="L843" s="144"/>
      <c r="M843" s="144"/>
    </row>
    <row r="844" spans="12:13" ht="15.75" customHeight="1">
      <c r="L844" s="144"/>
      <c r="M844" s="144"/>
    </row>
    <row r="845" spans="12:13" ht="15.75" customHeight="1">
      <c r="L845" s="144"/>
      <c r="M845" s="144"/>
    </row>
    <row r="846" spans="12:13" ht="15.75" customHeight="1">
      <c r="L846" s="144"/>
      <c r="M846" s="144"/>
    </row>
    <row r="847" spans="12:13" ht="15.75" customHeight="1">
      <c r="L847" s="144"/>
      <c r="M847" s="144"/>
    </row>
    <row r="848" spans="12:13" ht="15.75" customHeight="1">
      <c r="L848" s="144"/>
      <c r="M848" s="144"/>
    </row>
    <row r="849" spans="12:13" ht="15.75" customHeight="1">
      <c r="L849" s="144"/>
      <c r="M849" s="144"/>
    </row>
    <row r="850" spans="12:13" ht="15.75" customHeight="1">
      <c r="L850" s="144"/>
      <c r="M850" s="144"/>
    </row>
    <row r="851" spans="12:13" ht="15.75" customHeight="1">
      <c r="L851" s="144"/>
      <c r="M851" s="144"/>
    </row>
    <row r="852" spans="12:13" ht="15.75" customHeight="1">
      <c r="L852" s="144"/>
      <c r="M852" s="144"/>
    </row>
    <row r="853" spans="12:13" ht="15.75" customHeight="1">
      <c r="L853" s="144"/>
      <c r="M853" s="144"/>
    </row>
    <row r="854" spans="12:13" ht="15.75" customHeight="1">
      <c r="L854" s="144"/>
      <c r="M854" s="144"/>
    </row>
    <row r="855" spans="12:13" ht="15.75" customHeight="1">
      <c r="L855" s="144"/>
      <c r="M855" s="144"/>
    </row>
    <row r="856" spans="12:13" ht="15.75" customHeight="1">
      <c r="L856" s="144"/>
      <c r="M856" s="144"/>
    </row>
    <row r="857" spans="12:13" ht="15.75" customHeight="1">
      <c r="L857" s="144"/>
      <c r="M857" s="144"/>
    </row>
    <row r="858" spans="12:13" ht="15.75" customHeight="1">
      <c r="L858" s="144"/>
      <c r="M858" s="144"/>
    </row>
    <row r="859" spans="12:13" ht="15.75" customHeight="1">
      <c r="L859" s="144"/>
      <c r="M859" s="144"/>
    </row>
    <row r="860" spans="12:13" ht="15.75" customHeight="1">
      <c r="L860" s="144"/>
      <c r="M860" s="144"/>
    </row>
    <row r="861" spans="12:13" ht="15.75" customHeight="1">
      <c r="L861" s="144"/>
      <c r="M861" s="144"/>
    </row>
    <row r="862" spans="12:13" ht="15.75" customHeight="1">
      <c r="L862" s="144"/>
      <c r="M862" s="144"/>
    </row>
    <row r="863" spans="12:13" ht="15.75" customHeight="1">
      <c r="L863" s="144"/>
      <c r="M863" s="144"/>
    </row>
    <row r="864" spans="12:13" ht="15.75" customHeight="1">
      <c r="L864" s="144"/>
      <c r="M864" s="144"/>
    </row>
    <row r="865" spans="12:13" ht="15.75" customHeight="1">
      <c r="L865" s="144"/>
      <c r="M865" s="144"/>
    </row>
    <row r="866" spans="12:13" ht="15.75" customHeight="1">
      <c r="L866" s="144"/>
      <c r="M866" s="144"/>
    </row>
    <row r="867" spans="12:13" ht="15.75" customHeight="1">
      <c r="L867" s="144"/>
      <c r="M867" s="144"/>
    </row>
    <row r="868" spans="12:13" ht="15.75" customHeight="1">
      <c r="L868" s="144"/>
      <c r="M868" s="144"/>
    </row>
    <row r="869" spans="12:13" ht="15.75" customHeight="1">
      <c r="L869" s="144"/>
      <c r="M869" s="144"/>
    </row>
    <row r="870" spans="12:13" ht="15.75" customHeight="1">
      <c r="L870" s="144"/>
      <c r="M870" s="144"/>
    </row>
    <row r="871" spans="12:13" ht="15.75" customHeight="1">
      <c r="L871" s="144"/>
      <c r="M871" s="144"/>
    </row>
    <row r="872" spans="12:13" ht="15.75" customHeight="1">
      <c r="L872" s="144"/>
      <c r="M872" s="144"/>
    </row>
    <row r="873" spans="12:13" ht="15.75" customHeight="1">
      <c r="L873" s="144"/>
      <c r="M873" s="144"/>
    </row>
    <row r="874" spans="12:13" ht="15.75" customHeight="1">
      <c r="L874" s="144"/>
      <c r="M874" s="144"/>
    </row>
    <row r="875" spans="12:13" ht="15.75" customHeight="1">
      <c r="L875" s="144"/>
      <c r="M875" s="144"/>
    </row>
    <row r="876" spans="12:13" ht="15.75" customHeight="1">
      <c r="L876" s="144"/>
      <c r="M876" s="144"/>
    </row>
    <row r="877" spans="12:13" ht="15.75" customHeight="1">
      <c r="L877" s="144"/>
      <c r="M877" s="144"/>
    </row>
    <row r="878" spans="12:13" ht="15.75" customHeight="1">
      <c r="L878" s="144"/>
      <c r="M878" s="144"/>
    </row>
    <row r="879" spans="12:13" ht="15.75" customHeight="1">
      <c r="L879" s="144"/>
      <c r="M879" s="144"/>
    </row>
    <row r="880" spans="12:13" ht="15.75" customHeight="1">
      <c r="L880" s="144"/>
      <c r="M880" s="144"/>
    </row>
    <row r="881" spans="12:13" ht="15.75" customHeight="1">
      <c r="L881" s="144"/>
      <c r="M881" s="144"/>
    </row>
    <row r="882" spans="12:13" ht="15.75" customHeight="1">
      <c r="L882" s="144"/>
      <c r="M882" s="144"/>
    </row>
    <row r="883" spans="12:13" ht="15.75" customHeight="1">
      <c r="L883" s="144"/>
      <c r="M883" s="144"/>
    </row>
    <row r="884" spans="12:13" ht="15.75" customHeight="1">
      <c r="L884" s="144"/>
      <c r="M884" s="144"/>
    </row>
    <row r="885" spans="12:13" ht="15.75" customHeight="1">
      <c r="L885" s="144"/>
      <c r="M885" s="144"/>
    </row>
    <row r="886" spans="12:13" ht="15.75" customHeight="1">
      <c r="L886" s="144"/>
      <c r="M886" s="144"/>
    </row>
    <row r="887" spans="12:13" ht="15.75" customHeight="1">
      <c r="L887" s="144"/>
      <c r="M887" s="144"/>
    </row>
    <row r="888" spans="12:13" ht="15.75" customHeight="1">
      <c r="L888" s="144"/>
      <c r="M888" s="144"/>
    </row>
    <row r="889" spans="12:13" ht="15.75" customHeight="1">
      <c r="L889" s="144"/>
      <c r="M889" s="144"/>
    </row>
    <row r="890" spans="12:13" ht="15.75" customHeight="1">
      <c r="L890" s="144"/>
      <c r="M890" s="144"/>
    </row>
    <row r="891" spans="12:13" ht="15.75" customHeight="1">
      <c r="L891" s="144"/>
      <c r="M891" s="144"/>
    </row>
    <row r="892" spans="12:13" ht="15.75" customHeight="1">
      <c r="L892" s="144"/>
      <c r="M892" s="144"/>
    </row>
    <row r="893" spans="12:13" ht="15.75" customHeight="1">
      <c r="L893" s="144"/>
      <c r="M893" s="144"/>
    </row>
    <row r="894" spans="12:13" ht="15.75" customHeight="1">
      <c r="L894" s="144"/>
      <c r="M894" s="144"/>
    </row>
    <row r="895" spans="12:13" ht="15.75" customHeight="1">
      <c r="L895" s="144"/>
      <c r="M895" s="144"/>
    </row>
    <row r="896" spans="12:13" ht="15.75" customHeight="1">
      <c r="L896" s="144"/>
      <c r="M896" s="144"/>
    </row>
    <row r="897" spans="12:13" ht="15.75" customHeight="1">
      <c r="L897" s="144"/>
      <c r="M897" s="144"/>
    </row>
    <row r="898" spans="12:13" ht="15.75" customHeight="1">
      <c r="L898" s="144"/>
      <c r="M898" s="144"/>
    </row>
    <row r="899" spans="12:13" ht="15.75" customHeight="1">
      <c r="L899" s="144"/>
      <c r="M899" s="144"/>
    </row>
    <row r="900" spans="12:13" ht="15.75" customHeight="1">
      <c r="L900" s="144"/>
      <c r="M900" s="144"/>
    </row>
    <row r="901" spans="12:13" ht="15.75" customHeight="1">
      <c r="L901" s="144"/>
      <c r="M901" s="144"/>
    </row>
    <row r="902" spans="12:13" ht="15.75" customHeight="1">
      <c r="L902" s="144"/>
      <c r="M902" s="144"/>
    </row>
    <row r="903" spans="12:13" ht="15.75" customHeight="1">
      <c r="L903" s="144"/>
      <c r="M903" s="144"/>
    </row>
    <row r="904" spans="12:13" ht="15.75" customHeight="1">
      <c r="L904" s="144"/>
      <c r="M904" s="144"/>
    </row>
    <row r="905" spans="12:13" ht="15.75" customHeight="1">
      <c r="L905" s="144"/>
      <c r="M905" s="144"/>
    </row>
    <row r="906" spans="12:13" ht="15.75" customHeight="1">
      <c r="L906" s="144"/>
      <c r="M906" s="144"/>
    </row>
    <row r="907" spans="12:13" ht="15.75" customHeight="1">
      <c r="L907" s="144"/>
      <c r="M907" s="144"/>
    </row>
    <row r="908" spans="12:13" ht="15.75" customHeight="1">
      <c r="L908" s="144"/>
      <c r="M908" s="144"/>
    </row>
    <row r="909" spans="12:13" ht="15.75" customHeight="1">
      <c r="L909" s="144"/>
      <c r="M909" s="144"/>
    </row>
    <row r="910" spans="12:13" ht="15.75" customHeight="1">
      <c r="L910" s="144"/>
      <c r="M910" s="144"/>
    </row>
    <row r="911" spans="12:13" ht="15.75" customHeight="1">
      <c r="L911" s="144"/>
      <c r="M911" s="144"/>
    </row>
    <row r="912" spans="12:13" ht="15.75" customHeight="1">
      <c r="L912" s="144"/>
      <c r="M912" s="144"/>
    </row>
    <row r="913" spans="12:13" ht="15.75" customHeight="1">
      <c r="L913" s="144"/>
      <c r="M913" s="144"/>
    </row>
    <row r="914" spans="12:13" ht="15.75" customHeight="1">
      <c r="L914" s="144"/>
      <c r="M914" s="144"/>
    </row>
    <row r="915" spans="12:13" ht="15.75" customHeight="1">
      <c r="L915" s="144"/>
      <c r="M915" s="144"/>
    </row>
    <row r="916" spans="12:13" ht="15.75" customHeight="1">
      <c r="L916" s="144"/>
      <c r="M916" s="144"/>
    </row>
    <row r="917" spans="12:13" ht="15.75" customHeight="1">
      <c r="L917" s="144"/>
      <c r="M917" s="144"/>
    </row>
    <row r="918" spans="12:13" ht="15.75" customHeight="1">
      <c r="L918" s="144"/>
      <c r="M918" s="144"/>
    </row>
    <row r="919" spans="12:13" ht="15.75" customHeight="1">
      <c r="L919" s="144"/>
      <c r="M919" s="144"/>
    </row>
    <row r="920" spans="12:13" ht="15.75" customHeight="1">
      <c r="L920" s="144"/>
      <c r="M920" s="144"/>
    </row>
    <row r="921" spans="12:13" ht="15.75" customHeight="1">
      <c r="L921" s="144"/>
      <c r="M921" s="144"/>
    </row>
    <row r="922" spans="12:13" ht="15.75" customHeight="1">
      <c r="L922" s="144"/>
      <c r="M922" s="144"/>
    </row>
    <row r="923" spans="12:13" ht="15.75" customHeight="1">
      <c r="L923" s="144"/>
      <c r="M923" s="144"/>
    </row>
    <row r="924" spans="12:13" ht="15.75" customHeight="1">
      <c r="L924" s="144"/>
      <c r="M924" s="144"/>
    </row>
    <row r="925" spans="12:13" ht="15.75" customHeight="1">
      <c r="L925" s="144"/>
      <c r="M925" s="144"/>
    </row>
    <row r="926" spans="12:13" ht="15.75" customHeight="1">
      <c r="L926" s="144"/>
      <c r="M926" s="144"/>
    </row>
    <row r="927" spans="12:13" ht="15.75" customHeight="1">
      <c r="L927" s="144"/>
      <c r="M927" s="144"/>
    </row>
    <row r="928" spans="12:13" ht="15.75" customHeight="1">
      <c r="L928" s="144"/>
      <c r="M928" s="144"/>
    </row>
    <row r="929" spans="12:13" ht="15.75" customHeight="1">
      <c r="L929" s="144"/>
      <c r="M929" s="144"/>
    </row>
    <row r="930" spans="12:13" ht="15.75" customHeight="1">
      <c r="L930" s="144"/>
      <c r="M930" s="144"/>
    </row>
    <row r="931" spans="12:13" ht="15.75" customHeight="1">
      <c r="L931" s="144"/>
      <c r="M931" s="144"/>
    </row>
    <row r="932" spans="12:13" ht="15.75" customHeight="1">
      <c r="L932" s="144"/>
      <c r="M932" s="144"/>
    </row>
    <row r="933" spans="12:13" ht="15.75" customHeight="1">
      <c r="L933" s="144"/>
      <c r="M933" s="144"/>
    </row>
    <row r="934" spans="12:13" ht="15.75" customHeight="1">
      <c r="L934" s="144"/>
      <c r="M934" s="144"/>
    </row>
    <row r="935" spans="12:13" ht="15.75" customHeight="1">
      <c r="L935" s="144"/>
      <c r="M935" s="144"/>
    </row>
    <row r="936" spans="12:13" ht="15.75" customHeight="1">
      <c r="L936" s="144"/>
      <c r="M936" s="144"/>
    </row>
    <row r="937" spans="12:13" ht="15.75" customHeight="1">
      <c r="L937" s="144"/>
      <c r="M937" s="144"/>
    </row>
    <row r="938" spans="12:13" ht="15.75" customHeight="1">
      <c r="L938" s="144"/>
      <c r="M938" s="144"/>
    </row>
    <row r="939" spans="12:13" ht="15.75" customHeight="1">
      <c r="L939" s="144"/>
      <c r="M939" s="144"/>
    </row>
    <row r="940" spans="12:13" ht="15.75" customHeight="1">
      <c r="L940" s="144"/>
      <c r="M940" s="144"/>
    </row>
    <row r="941" spans="12:13" ht="15.75" customHeight="1">
      <c r="L941" s="144"/>
      <c r="M941" s="144"/>
    </row>
    <row r="942" spans="12:13" ht="15.75" customHeight="1">
      <c r="L942" s="144"/>
      <c r="M942" s="144"/>
    </row>
    <row r="943" spans="12:13" ht="15.75" customHeight="1">
      <c r="L943" s="144"/>
      <c r="M943" s="144"/>
    </row>
    <row r="944" spans="12:13" ht="15.75" customHeight="1">
      <c r="L944" s="144"/>
      <c r="M944" s="144"/>
    </row>
    <row r="945" spans="12:13" ht="15.75" customHeight="1">
      <c r="L945" s="144"/>
      <c r="M945" s="144"/>
    </row>
    <row r="946" spans="12:13" ht="15.75" customHeight="1">
      <c r="L946" s="144"/>
      <c r="M946" s="144"/>
    </row>
    <row r="947" spans="12:13" ht="15.75" customHeight="1">
      <c r="L947" s="144"/>
      <c r="M947" s="144"/>
    </row>
    <row r="948" spans="12:13" ht="15.75" customHeight="1">
      <c r="L948" s="144"/>
      <c r="M948" s="144"/>
    </row>
    <row r="949" spans="12:13" ht="15.75" customHeight="1">
      <c r="L949" s="144"/>
      <c r="M949" s="144"/>
    </row>
    <row r="950" spans="12:13" ht="15.75" customHeight="1">
      <c r="L950" s="144"/>
      <c r="M950" s="144"/>
    </row>
    <row r="951" spans="12:13" ht="15.75" customHeight="1">
      <c r="L951" s="144"/>
      <c r="M951" s="144"/>
    </row>
    <row r="952" spans="12:13" ht="15.75" customHeight="1">
      <c r="L952" s="144"/>
      <c r="M952" s="144"/>
    </row>
    <row r="953" spans="12:13" ht="15.75" customHeight="1">
      <c r="L953" s="144"/>
      <c r="M953" s="144"/>
    </row>
    <row r="954" spans="12:13" ht="15.75" customHeight="1">
      <c r="L954" s="144"/>
      <c r="M954" s="144"/>
    </row>
    <row r="955" spans="12:13" ht="15.75" customHeight="1">
      <c r="L955" s="144"/>
      <c r="M955" s="144"/>
    </row>
    <row r="956" spans="12:13" ht="15.75" customHeight="1">
      <c r="L956" s="144"/>
      <c r="M956" s="144"/>
    </row>
    <row r="957" spans="12:13" ht="15.75" customHeight="1">
      <c r="L957" s="144"/>
      <c r="M957" s="144"/>
    </row>
    <row r="958" spans="12:13" ht="15.75" customHeight="1">
      <c r="L958" s="144"/>
      <c r="M958" s="144"/>
    </row>
    <row r="959" spans="12:13" ht="15.75" customHeight="1">
      <c r="L959" s="144"/>
      <c r="M959" s="144"/>
    </row>
    <row r="960" spans="12:13" ht="15.75" customHeight="1">
      <c r="L960" s="144"/>
      <c r="M960" s="144"/>
    </row>
    <row r="961" spans="12:13" ht="15.75" customHeight="1">
      <c r="L961" s="144"/>
      <c r="M961" s="144"/>
    </row>
    <row r="962" spans="12:13" ht="15.75" customHeight="1">
      <c r="L962" s="144"/>
      <c r="M962" s="144"/>
    </row>
    <row r="963" spans="12:13" ht="15.75" customHeight="1">
      <c r="L963" s="144"/>
      <c r="M963" s="144"/>
    </row>
    <row r="964" spans="12:13" ht="15.75" customHeight="1">
      <c r="L964" s="144"/>
      <c r="M964" s="144"/>
    </row>
    <row r="965" spans="12:13" ht="15.75" customHeight="1">
      <c r="L965" s="144"/>
      <c r="M965" s="144"/>
    </row>
    <row r="966" spans="12:13" ht="15.75" customHeight="1">
      <c r="L966" s="144"/>
      <c r="M966" s="144"/>
    </row>
    <row r="967" spans="12:13" ht="15.75" customHeight="1">
      <c r="L967" s="144"/>
      <c r="M967" s="144"/>
    </row>
    <row r="968" spans="12:13" ht="15.75" customHeight="1">
      <c r="L968" s="144"/>
      <c r="M968" s="144"/>
    </row>
    <row r="969" spans="12:13" ht="15.75" customHeight="1">
      <c r="L969" s="144"/>
      <c r="M969" s="144"/>
    </row>
    <row r="970" spans="12:13" ht="15.75" customHeight="1">
      <c r="L970" s="144"/>
      <c r="M970" s="144"/>
    </row>
    <row r="971" spans="12:13" ht="15.75" customHeight="1">
      <c r="L971" s="144"/>
      <c r="M971" s="144"/>
    </row>
    <row r="972" spans="12:13" ht="15.75" customHeight="1">
      <c r="L972" s="144"/>
      <c r="M972" s="144"/>
    </row>
    <row r="973" spans="12:13" ht="15.75" customHeight="1">
      <c r="L973" s="144"/>
      <c r="M973" s="144"/>
    </row>
    <row r="974" spans="12:13" ht="15.75" customHeight="1">
      <c r="L974" s="144"/>
      <c r="M974" s="144"/>
    </row>
    <row r="975" spans="12:13" ht="15.75" customHeight="1">
      <c r="L975" s="144"/>
      <c r="M975" s="144"/>
    </row>
    <row r="976" spans="12:13" ht="15.75" customHeight="1">
      <c r="L976" s="144"/>
      <c r="M976" s="144"/>
    </row>
    <row r="977" spans="12:13" ht="15.75" customHeight="1">
      <c r="L977" s="144"/>
      <c r="M977" s="144"/>
    </row>
    <row r="978" spans="12:13" ht="15.75" customHeight="1">
      <c r="L978" s="144"/>
      <c r="M978" s="144"/>
    </row>
    <row r="979" spans="12:13" ht="15.75" customHeight="1">
      <c r="L979" s="144"/>
      <c r="M979" s="144"/>
    </row>
    <row r="980" spans="12:13" ht="15.75" customHeight="1">
      <c r="L980" s="144"/>
      <c r="M980" s="144"/>
    </row>
    <row r="981" spans="12:13" ht="15.75" customHeight="1">
      <c r="L981" s="144"/>
      <c r="M981" s="144"/>
    </row>
    <row r="982" spans="12:13" ht="15.75" customHeight="1">
      <c r="L982" s="144"/>
      <c r="M982" s="144"/>
    </row>
    <row r="983" spans="12:13" ht="15.75" customHeight="1">
      <c r="L983" s="144"/>
      <c r="M983" s="144"/>
    </row>
    <row r="984" spans="12:13" ht="15.75" customHeight="1">
      <c r="L984" s="144"/>
      <c r="M984" s="144"/>
    </row>
    <row r="985" spans="12:13" ht="15.75" customHeight="1">
      <c r="L985" s="144"/>
      <c r="M985" s="144"/>
    </row>
    <row r="986" spans="12:13" ht="15.75" customHeight="1">
      <c r="L986" s="144"/>
      <c r="M986" s="144"/>
    </row>
    <row r="987" spans="12:13" ht="15.75" customHeight="1">
      <c r="L987" s="144"/>
      <c r="M987" s="144"/>
    </row>
    <row r="988" spans="12:13" ht="15.75" customHeight="1">
      <c r="L988" s="144"/>
      <c r="M988" s="144"/>
    </row>
    <row r="989" spans="12:13" ht="15.75" customHeight="1">
      <c r="L989" s="144"/>
      <c r="M989" s="144"/>
    </row>
    <row r="990" spans="12:13" ht="15.75" customHeight="1">
      <c r="L990" s="144"/>
      <c r="M990" s="144"/>
    </row>
    <row r="991" spans="12:13" ht="15.75" customHeight="1">
      <c r="L991" s="144"/>
      <c r="M991" s="144"/>
    </row>
    <row r="992" spans="12:13" ht="15.75" customHeight="1">
      <c r="L992" s="144"/>
      <c r="M992" s="144"/>
    </row>
    <row r="993" spans="12:13" ht="15.75" customHeight="1">
      <c r="L993" s="144"/>
      <c r="M993" s="144"/>
    </row>
    <row r="994" spans="12:13" ht="15.75" customHeight="1">
      <c r="L994" s="144"/>
      <c r="M994" s="144"/>
    </row>
    <row r="995" spans="12:13" ht="15.75" customHeight="1">
      <c r="L995" s="144"/>
      <c r="M995" s="144"/>
    </row>
    <row r="996" spans="12:13" ht="15.75" customHeight="1">
      <c r="L996" s="144"/>
      <c r="M996" s="144"/>
    </row>
    <row r="997" spans="12:13" ht="15.75" customHeight="1">
      <c r="L997" s="144"/>
      <c r="M997" s="144"/>
    </row>
    <row r="998" spans="12:13" ht="15.75" customHeight="1">
      <c r="L998" s="144"/>
      <c r="M998" s="144"/>
    </row>
    <row r="999" spans="12:13" ht="15.75" customHeight="1">
      <c r="L999" s="144"/>
      <c r="M999" s="144"/>
    </row>
    <row r="1000" spans="12:13" ht="15.75" customHeight="1">
      <c r="L1000" s="144"/>
      <c r="M1000" s="144"/>
    </row>
  </sheetData>
  <mergeCells count="22">
    <mergeCell ref="A6:A8"/>
    <mergeCell ref="B6:C7"/>
    <mergeCell ref="D6:E7"/>
    <mergeCell ref="G6:H6"/>
    <mergeCell ref="M6:M8"/>
    <mergeCell ref="G7:H7"/>
    <mergeCell ref="N7:O7"/>
    <mergeCell ref="P7:R7"/>
    <mergeCell ref="S7:U7"/>
    <mergeCell ref="V7:W7"/>
    <mergeCell ref="D5:E5"/>
    <mergeCell ref="I5:K5"/>
    <mergeCell ref="P6:R6"/>
    <mergeCell ref="S6:U6"/>
    <mergeCell ref="V6:W6"/>
    <mergeCell ref="N6:O6"/>
    <mergeCell ref="C3:E3"/>
    <mergeCell ref="F3:H3"/>
    <mergeCell ref="I3:K3"/>
    <mergeCell ref="O3:Q3"/>
    <mergeCell ref="C4:E4"/>
    <mergeCell ref="I4:K4"/>
  </mergeCells>
  <dataValidations count="8">
    <dataValidation type="list" allowBlank="1" showInputMessage="1" showErrorMessage="1" prompt="Click on button and Select Service" sqref="I3">
      <formula1>$L$1:$L$2</formula1>
    </dataValidation>
    <dataValidation type="decimal" operator="lessThanOrEqual" allowBlank="1" showInputMessage="1" showErrorMessage="1" prompt="Write ''0.5'' for Half D.A.&#10;Write ''1'' for Full D.A." sqref="V10:V30">
      <formula1>1</formula1>
    </dataValidation>
    <dataValidation type="custom" allowBlank="1" showErrorMessage="1" sqref="L1">
      <formula1>EQ(LEN(L1),(14))</formula1>
    </dataValidation>
    <dataValidation type="decimal" operator="lessThan" allowBlank="1" showInputMessage="1" showErrorMessage="1" prompt="Auto Fill" sqref="S4 S5:T5 O10:U30 X10:X30 G31:X31 X35 N32:R36 M37:R37 S38 X37:X38 M38:Q39 C41 M40:R41">
      <formula1>0</formula1>
    </dataValidation>
    <dataValidation type="decimal" operator="lessThan" allowBlank="1" showErrorMessage="1" sqref="A1:H1 K1 M1:Y1 A2:K2 M2:S2 L3:M3 A3:B4 A5 F4:H5 L4:Q5 U2:Y5 A6:B6 D6 I6:N6 F6:G7 I7:L7 N7 P6:P7 S6:S7 V6:V7 X6:Y7 B8:L8 N8:Y8 A9:Y9 A10:A23 M10:M30 C32:L36 Y31:Y37 T32:W38 W39 L37:L41 S40:W41 L42:Q42 U42 L43:M1000">
      <formula1>0</formula1>
    </dataValidation>
    <dataValidation type="decimal" operator="lessThan" allowBlank="1" showInputMessage="1" showErrorMessage="1" prompt="Auto Fill&#10;" sqref="R4">
      <formula1>0</formula1>
    </dataValidation>
    <dataValidation type="custom" allowBlank="1" showInputMessage="1" showErrorMessage="1" prompt="If the Name of City is a special Grade ( &quot;X&quot; or &quot;Y&quot; ) in COLAMN (4) then write here &quot;X&quot; or &quot;Y&quot;&#10;&#10;Delete all &quot;X&quot; and &quot;Y&quot; entry before start a new bill.&#10;" sqref="L10:L30">
      <formula1>EQ(LEN(L10),(1))</formula1>
    </dataValidation>
    <dataValidation type="custom" allowBlank="1" showErrorMessage="1" sqref="L2">
      <formula1>EQ(LEN(L2),(18))</formula1>
    </dataValidation>
  </dataValidations>
  <pageMargins left="0" right="0" top="0.19685039370078741" bottom="0" header="0" footer="0"/>
  <pageSetup paperSize="9" pageOrder="overThenDown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/>
  </sheetPr>
  <dimension ref="B1:K1000"/>
  <sheetViews>
    <sheetView workbookViewId="0">
      <selection activeCell="F20" sqref="F20"/>
    </sheetView>
  </sheetViews>
  <sheetFormatPr defaultColWidth="14.42578125" defaultRowHeight="15" customHeight="1"/>
  <cols>
    <col min="1" max="2" width="8.7109375" customWidth="1"/>
    <col min="3" max="3" width="20.5703125" customWidth="1"/>
    <col min="4" max="4" width="16.5703125" customWidth="1"/>
    <col min="5" max="5" width="16.7109375" customWidth="1"/>
    <col min="6" max="6" width="17.42578125" customWidth="1"/>
    <col min="7" max="11" width="8.7109375" customWidth="1"/>
  </cols>
  <sheetData>
    <row r="1" spans="2:11" ht="18.75">
      <c r="B1" s="153"/>
      <c r="C1" s="153"/>
      <c r="D1" s="153"/>
      <c r="E1" s="325"/>
      <c r="F1" s="285"/>
      <c r="G1" s="153"/>
      <c r="H1" s="153"/>
      <c r="I1" s="153"/>
      <c r="J1" s="153"/>
      <c r="K1" s="153"/>
    </row>
    <row r="2" spans="2:11" ht="18.75">
      <c r="B2" s="153"/>
      <c r="C2" s="156" t="s">
        <v>333</v>
      </c>
      <c r="D2" s="156" t="s">
        <v>334</v>
      </c>
      <c r="E2" s="328" t="s">
        <v>335</v>
      </c>
      <c r="F2" s="300"/>
      <c r="G2" s="153"/>
      <c r="H2" s="153"/>
      <c r="I2" s="153"/>
      <c r="J2" s="153"/>
      <c r="K2" s="153"/>
    </row>
    <row r="3" spans="2:11" ht="18.75">
      <c r="B3" s="153"/>
      <c r="C3" s="203"/>
      <c r="D3" s="203"/>
      <c r="E3" s="159" t="s">
        <v>336</v>
      </c>
      <c r="F3" s="171" t="s">
        <v>337</v>
      </c>
      <c r="G3" s="153"/>
      <c r="H3" s="153"/>
      <c r="I3" s="153"/>
      <c r="J3" s="153"/>
      <c r="K3" s="153"/>
    </row>
    <row r="4" spans="2:11" ht="18.75">
      <c r="B4" s="153"/>
      <c r="C4" s="274" t="s">
        <v>338</v>
      </c>
      <c r="D4" s="275" t="s">
        <v>339</v>
      </c>
      <c r="E4" s="276">
        <v>17</v>
      </c>
      <c r="F4" s="165" t="s">
        <v>340</v>
      </c>
      <c r="G4" s="153"/>
      <c r="H4" s="153"/>
      <c r="I4" s="153"/>
      <c r="J4" s="153"/>
      <c r="K4" s="153"/>
    </row>
    <row r="5" spans="2:11" ht="18.75">
      <c r="B5" s="153"/>
      <c r="C5" s="274"/>
      <c r="D5" s="275"/>
      <c r="E5" s="277"/>
      <c r="F5" s="167"/>
      <c r="G5" s="153"/>
      <c r="H5" s="153"/>
      <c r="I5" s="153"/>
      <c r="J5" s="153"/>
      <c r="K5" s="153"/>
    </row>
    <row r="6" spans="2:11" ht="18.75">
      <c r="B6" s="153"/>
      <c r="C6" s="274" t="s">
        <v>341</v>
      </c>
      <c r="D6" s="275" t="s">
        <v>342</v>
      </c>
      <c r="E6" s="277" t="s">
        <v>343</v>
      </c>
      <c r="F6" s="167" t="s">
        <v>344</v>
      </c>
      <c r="G6" s="153"/>
      <c r="H6" s="153"/>
      <c r="I6" s="153"/>
      <c r="J6" s="153"/>
      <c r="K6" s="153"/>
    </row>
    <row r="7" spans="2:11" ht="18.75">
      <c r="B7" s="153"/>
      <c r="C7" s="274"/>
      <c r="D7" s="275"/>
      <c r="E7" s="277"/>
      <c r="F7" s="167"/>
      <c r="G7" s="153"/>
      <c r="H7" s="153"/>
      <c r="I7" s="153"/>
      <c r="J7" s="153"/>
      <c r="K7" s="153"/>
    </row>
    <row r="8" spans="2:11" ht="18.75">
      <c r="B8" s="153"/>
      <c r="C8" s="274" t="s">
        <v>345</v>
      </c>
      <c r="D8" s="275" t="s">
        <v>346</v>
      </c>
      <c r="E8" s="277" t="s">
        <v>347</v>
      </c>
      <c r="F8" s="278" t="s">
        <v>348</v>
      </c>
      <c r="G8" s="153"/>
      <c r="H8" s="153"/>
      <c r="I8" s="153"/>
      <c r="J8" s="153"/>
      <c r="K8" s="153"/>
    </row>
    <row r="9" spans="2:11" ht="18.75">
      <c r="B9" s="153"/>
      <c r="C9" s="274"/>
      <c r="D9" s="275"/>
      <c r="E9" s="277"/>
      <c r="F9" s="167"/>
      <c r="G9" s="153"/>
      <c r="H9" s="153"/>
      <c r="I9" s="153"/>
      <c r="J9" s="153"/>
      <c r="K9" s="153"/>
    </row>
    <row r="10" spans="2:11" ht="18.75">
      <c r="B10" s="153"/>
      <c r="C10" s="274" t="s">
        <v>349</v>
      </c>
      <c r="D10" s="275" t="s">
        <v>350</v>
      </c>
      <c r="E10" s="277" t="s">
        <v>351</v>
      </c>
      <c r="F10" s="167"/>
      <c r="G10" s="153"/>
      <c r="H10" s="153"/>
      <c r="I10" s="153"/>
      <c r="J10" s="153"/>
      <c r="K10" s="153"/>
    </row>
    <row r="11" spans="2:11" ht="18.75">
      <c r="B11" s="153"/>
      <c r="C11" s="274"/>
      <c r="D11" s="275"/>
      <c r="E11" s="277"/>
      <c r="F11" s="167"/>
      <c r="G11" s="153"/>
      <c r="H11" s="153"/>
      <c r="I11" s="153"/>
      <c r="J11" s="153"/>
      <c r="K11" s="153"/>
    </row>
    <row r="12" spans="2:11" ht="18.75">
      <c r="B12" s="153"/>
      <c r="C12" s="279" t="s">
        <v>352</v>
      </c>
      <c r="D12" s="280" t="s">
        <v>353</v>
      </c>
      <c r="E12" s="281" t="s">
        <v>354</v>
      </c>
      <c r="F12" s="212"/>
      <c r="G12" s="153"/>
      <c r="H12" s="153"/>
      <c r="I12" s="153"/>
      <c r="J12" s="153"/>
      <c r="K12" s="153"/>
    </row>
    <row r="13" spans="2:11" ht="18.75">
      <c r="B13" s="153"/>
      <c r="C13" s="153"/>
      <c r="D13" s="153"/>
      <c r="E13" s="282"/>
      <c r="F13" s="163"/>
      <c r="G13" s="153"/>
      <c r="H13" s="153"/>
      <c r="I13" s="153"/>
      <c r="J13" s="153"/>
      <c r="K13" s="153"/>
    </row>
    <row r="14" spans="2:11" ht="18.75">
      <c r="B14" s="153"/>
      <c r="C14" s="153"/>
      <c r="D14" s="153"/>
      <c r="E14" s="283"/>
      <c r="F14" s="153"/>
      <c r="G14" s="153"/>
      <c r="H14" s="153"/>
      <c r="I14" s="153"/>
      <c r="J14" s="153"/>
      <c r="K14" s="153"/>
    </row>
    <row r="15" spans="2:11" ht="18.75">
      <c r="B15" s="153"/>
      <c r="C15" s="153"/>
      <c r="D15" s="153"/>
      <c r="E15" s="153"/>
      <c r="F15" s="153"/>
      <c r="G15" s="153"/>
      <c r="H15" s="153"/>
      <c r="I15" s="153"/>
      <c r="J15" s="153"/>
      <c r="K15" s="153"/>
    </row>
    <row r="16" spans="2:11" ht="18.75">
      <c r="B16" s="153"/>
      <c r="C16" s="153"/>
      <c r="D16" s="153"/>
      <c r="E16" s="153"/>
      <c r="F16" s="153"/>
      <c r="G16" s="153"/>
      <c r="H16" s="153"/>
      <c r="I16" s="153"/>
      <c r="J16" s="153"/>
      <c r="K16" s="153"/>
    </row>
    <row r="17" spans="2:11" ht="18.75">
      <c r="B17" s="153"/>
      <c r="C17" s="153"/>
      <c r="D17" s="153"/>
      <c r="E17" s="153"/>
      <c r="F17" s="153"/>
      <c r="G17" s="153"/>
      <c r="H17" s="153"/>
      <c r="I17" s="153"/>
      <c r="J17" s="153"/>
      <c r="K17" s="153"/>
    </row>
    <row r="18" spans="2:11" ht="18.75">
      <c r="B18" s="153"/>
      <c r="C18" s="153"/>
      <c r="D18" s="153"/>
      <c r="E18" s="153"/>
      <c r="F18" s="153"/>
      <c r="G18" s="153"/>
      <c r="H18" s="153"/>
      <c r="I18" s="153"/>
      <c r="J18" s="153"/>
      <c r="K18" s="153"/>
    </row>
    <row r="21" spans="2:11" ht="15.75" customHeight="1"/>
    <row r="22" spans="2:11" ht="15.75" customHeight="1"/>
    <row r="23" spans="2:11" ht="15.75" customHeight="1"/>
    <row r="24" spans="2:11" ht="15.75" customHeight="1"/>
    <row r="25" spans="2:11" ht="15.75" customHeight="1"/>
    <row r="26" spans="2:11" ht="15.75" customHeight="1"/>
    <row r="27" spans="2:11" ht="15.75" customHeight="1"/>
    <row r="28" spans="2:11" ht="15.75" customHeight="1"/>
    <row r="29" spans="2:11" ht="15.75" customHeight="1"/>
    <row r="30" spans="2:11" ht="15.75" customHeight="1"/>
    <row r="31" spans="2:11" ht="15.75" customHeight="1"/>
    <row r="32" spans="2:1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E1:F1"/>
    <mergeCell ref="E2:F2"/>
  </mergeCell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JO255"/>
  <sheetViews>
    <sheetView zoomScale="85" zoomScaleNormal="85" workbookViewId="0">
      <selection activeCell="K14" sqref="K14"/>
    </sheetView>
  </sheetViews>
  <sheetFormatPr defaultColWidth="14.42578125" defaultRowHeight="15" customHeight="1"/>
  <cols>
    <col min="1" max="1" width="9.140625" customWidth="1"/>
    <col min="2" max="2" width="12" customWidth="1"/>
    <col min="3" max="3" width="25.85546875" customWidth="1"/>
    <col min="4" max="4" width="12.7109375" customWidth="1"/>
    <col min="5" max="5" width="23.85546875" customWidth="1"/>
    <col min="6" max="6" width="9.28515625" customWidth="1"/>
    <col min="7" max="7" width="10.42578125" customWidth="1"/>
    <col min="8" max="9" width="9.140625" customWidth="1"/>
    <col min="10" max="10" width="11.42578125" customWidth="1"/>
    <col min="11" max="11" width="10.140625" customWidth="1"/>
    <col min="12" max="12" width="7.42578125" customWidth="1"/>
    <col min="13" max="13" width="12.5703125" customWidth="1"/>
    <col min="14" max="14" width="9.140625" customWidth="1"/>
    <col min="15" max="15" width="6.7109375" customWidth="1"/>
    <col min="16" max="16" width="11.140625" customWidth="1"/>
    <col min="17" max="17" width="9.140625" customWidth="1"/>
    <col min="18" max="18" width="12.85546875" customWidth="1"/>
    <col min="19" max="19" width="14.5703125" customWidth="1"/>
    <col min="20" max="20" width="5.42578125" customWidth="1"/>
    <col min="21" max="21" width="6.28515625" customWidth="1"/>
    <col min="22" max="22" width="5.5703125" customWidth="1"/>
    <col min="23" max="23" width="4.5703125" customWidth="1"/>
    <col min="24" max="24" width="4" customWidth="1"/>
    <col min="25" max="26" width="9.140625" customWidth="1"/>
    <col min="27" max="27" width="8.85546875" customWidth="1"/>
    <col min="28" max="36" width="9.140625" customWidth="1"/>
    <col min="37" max="46" width="4.140625" customWidth="1"/>
    <col min="47" max="47" width="8.28515625" customWidth="1"/>
    <col min="48" max="48" width="4.140625" customWidth="1"/>
    <col min="49" max="57" width="3.28515625" customWidth="1"/>
    <col min="58" max="58" width="4" customWidth="1"/>
    <col min="59" max="79" width="3.28515625" customWidth="1"/>
    <col min="80" max="80" width="4.140625" customWidth="1"/>
    <col min="81" max="81" width="22" customWidth="1"/>
    <col min="82" max="82" width="5.5703125" customWidth="1"/>
    <col min="83" max="83" width="21" customWidth="1"/>
    <col min="84" max="84" width="5" customWidth="1"/>
    <col min="85" max="87" width="8.7109375" customWidth="1"/>
    <col min="88" max="98" width="4.42578125" customWidth="1"/>
    <col min="99" max="99" width="19.42578125" customWidth="1"/>
    <col min="100" max="100" width="6.28515625" customWidth="1"/>
    <col min="101" max="101" width="19.7109375" customWidth="1"/>
    <col min="102" max="102" width="5.5703125" customWidth="1"/>
    <col min="103" max="105" width="8.7109375" customWidth="1"/>
    <col min="106" max="116" width="3" customWidth="1"/>
    <col min="117" max="117" width="19.5703125" customWidth="1"/>
    <col min="118" max="118" width="6" customWidth="1"/>
    <col min="119" max="119" width="19.5703125" customWidth="1"/>
    <col min="120" max="120" width="5.7109375" customWidth="1"/>
    <col min="121" max="123" width="8.7109375" customWidth="1"/>
    <col min="124" max="134" width="3.85546875" customWidth="1"/>
    <col min="135" max="135" width="20.7109375" customWidth="1"/>
    <col min="136" max="136" width="4.5703125" customWidth="1"/>
    <col min="137" max="137" width="20.42578125" customWidth="1"/>
    <col min="138" max="138" width="5.5703125" customWidth="1"/>
    <col min="139" max="141" width="8.7109375" customWidth="1"/>
    <col min="142" max="152" width="3.42578125" customWidth="1"/>
    <col min="153" max="153" width="19.28515625" customWidth="1"/>
    <col min="154" max="154" width="5.7109375" customWidth="1"/>
    <col min="155" max="155" width="19.140625" customWidth="1"/>
    <col min="156" max="156" width="6" customWidth="1"/>
    <col min="157" max="159" width="8.7109375" customWidth="1"/>
    <col min="160" max="170" width="3.42578125" customWidth="1"/>
    <col min="171" max="171" width="19.7109375" customWidth="1"/>
    <col min="172" max="172" width="5" customWidth="1"/>
    <col min="173" max="173" width="20" customWidth="1"/>
    <col min="174" max="174" width="5.85546875" customWidth="1"/>
    <col min="175" max="177" width="8.7109375" customWidth="1"/>
    <col min="178" max="188" width="3" customWidth="1"/>
    <col min="189" max="189" width="20.140625" customWidth="1"/>
    <col min="190" max="190" width="4.85546875" customWidth="1"/>
    <col min="191" max="191" width="19.7109375" customWidth="1"/>
    <col min="192" max="192" width="6.140625" customWidth="1"/>
    <col min="193" max="193" width="8.7109375" customWidth="1"/>
    <col min="194" max="194" width="9.28515625" customWidth="1"/>
    <col min="195" max="195" width="8.7109375" customWidth="1"/>
    <col min="196" max="206" width="3.28515625" customWidth="1"/>
    <col min="207" max="207" width="20" customWidth="1"/>
    <col min="208" max="208" width="5.42578125" customWidth="1"/>
    <col min="209" max="209" width="19.85546875" customWidth="1"/>
    <col min="210" max="210" width="5.42578125" customWidth="1"/>
    <col min="211" max="211" width="6.7109375" customWidth="1"/>
    <col min="212" max="212" width="9" customWidth="1"/>
    <col min="213" max="213" width="8.85546875" customWidth="1"/>
    <col min="214" max="224" width="3.28515625" customWidth="1"/>
    <col min="225" max="225" width="19.42578125" customWidth="1"/>
    <col min="226" max="226" width="6.28515625" customWidth="1"/>
    <col min="227" max="227" width="19" customWidth="1"/>
    <col min="228" max="228" width="6.140625" customWidth="1"/>
    <col min="229" max="229" width="8.140625" customWidth="1"/>
    <col min="230" max="230" width="9.140625" customWidth="1"/>
    <col min="231" max="231" width="6.7109375" customWidth="1"/>
    <col min="232" max="242" width="4.28515625" customWidth="1"/>
    <col min="243" max="243" width="19" customWidth="1"/>
    <col min="244" max="244" width="5.85546875" customWidth="1"/>
    <col min="245" max="245" width="19.42578125" customWidth="1"/>
    <col min="246" max="246" width="5.85546875" customWidth="1"/>
    <col min="247" max="247" width="9.140625" customWidth="1"/>
    <col min="248" max="248" width="9.42578125" customWidth="1"/>
    <col min="249" max="249" width="6.7109375" customWidth="1"/>
    <col min="250" max="250" width="4.28515625" customWidth="1"/>
    <col min="251" max="251" width="9.42578125" customWidth="1"/>
    <col min="252" max="252" width="14.28515625" customWidth="1"/>
    <col min="253" max="253" width="13.140625" customWidth="1"/>
    <col min="254" max="254" width="14.7109375" customWidth="1"/>
    <col min="255" max="255" width="12.85546875" customWidth="1"/>
    <col min="256" max="256" width="19" customWidth="1"/>
    <col min="257" max="257" width="23.42578125" customWidth="1"/>
    <col min="258" max="258" width="18.140625" customWidth="1"/>
    <col min="259" max="259" width="11.140625" customWidth="1"/>
    <col min="260" max="260" width="12.7109375" customWidth="1"/>
    <col min="261" max="261" width="14.85546875" customWidth="1"/>
    <col min="262" max="262" width="9.140625" customWidth="1"/>
    <col min="263" max="263" width="18.28515625" customWidth="1"/>
    <col min="264" max="264" width="18.85546875" customWidth="1"/>
    <col min="265" max="268" width="9.140625" customWidth="1"/>
    <col min="269" max="269" width="18.5703125" customWidth="1"/>
    <col min="270" max="270" width="19.140625" customWidth="1"/>
    <col min="271" max="275" width="9.140625" customWidth="1"/>
  </cols>
  <sheetData>
    <row r="1" spans="1:275" ht="25.5" customHeight="1">
      <c r="A1" s="2"/>
      <c r="B1" s="145"/>
      <c r="C1" s="146"/>
      <c r="D1" s="146"/>
      <c r="E1" s="364" t="s">
        <v>356</v>
      </c>
      <c r="F1" s="2"/>
      <c r="G1" s="146"/>
      <c r="H1" s="146"/>
      <c r="I1" s="147"/>
      <c r="J1" s="2"/>
      <c r="K1" s="2"/>
      <c r="L1" s="146"/>
      <c r="M1" s="146"/>
      <c r="N1" s="146"/>
      <c r="O1" s="148"/>
      <c r="P1" s="1"/>
      <c r="Q1" s="1"/>
      <c r="R1" s="1"/>
      <c r="S1" s="149" t="s">
        <v>268</v>
      </c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</row>
    <row r="2" spans="1:275" ht="25.5" customHeight="1">
      <c r="A2" s="365" t="s">
        <v>381</v>
      </c>
      <c r="B2" s="150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26" t="s">
        <v>269</v>
      </c>
      <c r="AM2" s="326" t="s">
        <v>270</v>
      </c>
      <c r="AN2" s="3"/>
      <c r="AO2" s="3"/>
      <c r="AP2" s="3"/>
      <c r="AQ2" s="3"/>
      <c r="AR2" s="3"/>
      <c r="AS2" s="3"/>
      <c r="AT2" s="3"/>
      <c r="AU2" s="152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</row>
    <row r="3" spans="1:275" ht="24.75" customHeight="1">
      <c r="A3" s="153"/>
      <c r="B3" s="154" t="str">
        <f>'Data Entry Form'!I3</f>
        <v>All India Services</v>
      </c>
      <c r="C3" s="149"/>
      <c r="D3" s="153"/>
      <c r="E3" s="153"/>
      <c r="F3" s="153" t="s">
        <v>271</v>
      </c>
      <c r="G3" s="153"/>
      <c r="H3" s="153"/>
      <c r="I3" s="155"/>
      <c r="J3" s="156">
        <f>'Data Entry Form'!R3</f>
        <v>13</v>
      </c>
      <c r="K3" s="153"/>
      <c r="L3" s="153"/>
      <c r="M3" s="153"/>
      <c r="N3" s="3"/>
      <c r="O3" s="153"/>
      <c r="P3" s="153"/>
      <c r="Q3" s="153" t="str">
        <f>IF(S3="","","For  'X'  Cities….  Rs.")</f>
        <v>For  'X'  Cities….  Rs.</v>
      </c>
      <c r="R3" s="153"/>
      <c r="S3" s="157">
        <f>IF('Data Entry Form'!R3="","",IF(J4="A",1000,IF(J4="B",600,IF(J4="C",400,IF(J4="D",300,IF(J4="E",200,0))))))</f>
        <v>600</v>
      </c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288"/>
      <c r="AM3" s="288"/>
      <c r="AN3" s="3"/>
      <c r="AO3" s="3"/>
      <c r="AP3" s="3"/>
      <c r="AQ3" s="3"/>
      <c r="AR3" s="3"/>
      <c r="AS3" s="3"/>
      <c r="AT3" s="3"/>
      <c r="AU3" s="152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</row>
    <row r="4" spans="1:275" ht="18.75" customHeight="1">
      <c r="A4" s="153"/>
      <c r="B4" s="153"/>
      <c r="C4" s="153"/>
      <c r="D4" s="153"/>
      <c r="E4" s="153"/>
      <c r="F4" s="153" t="s">
        <v>272</v>
      </c>
      <c r="G4" s="153"/>
      <c r="H4" s="153"/>
      <c r="I4" s="153"/>
      <c r="J4" s="156" t="str">
        <f>IF('Data Entry Form'!R3="","",IF(B3="All India Services",IF(J3&gt;=14,"A",IF(J3&gt;=12,"B",IF(J3&lt;12,"C"))),IF(J3&gt;=17,"A",IF(J3&gt;=14,"B",IF(J3&gt;=10,"C",IF(J3&gt;=6,"D",IF(J3&lt;6,"E")))))))</f>
        <v>B</v>
      </c>
      <c r="K4" s="153"/>
      <c r="L4" s="153"/>
      <c r="M4" s="153"/>
      <c r="N4" s="3"/>
      <c r="O4" s="153"/>
      <c r="P4" s="153"/>
      <c r="Q4" s="153" t="str">
        <f>IF(S4="","","For  'Y'  Cities….  Rs.")</f>
        <v>For  'Y'  Cities….  Rs.</v>
      </c>
      <c r="R4" s="153"/>
      <c r="S4" s="157">
        <f>IF('Data Entry Form'!R3="","",IF(J4="A",800,IF(J4="B",500,IF(J4="C",300,IF(J4="D",200,IF(J4="E",160,0))))))</f>
        <v>500</v>
      </c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288"/>
      <c r="AM4" s="288"/>
      <c r="AN4" s="3"/>
      <c r="AO4" s="3"/>
      <c r="AP4" s="3"/>
      <c r="AQ4" s="3"/>
      <c r="AR4" s="3"/>
      <c r="AS4" s="3"/>
      <c r="AT4" s="3"/>
      <c r="AU4" s="327" t="s">
        <v>273</v>
      </c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</row>
    <row r="5" spans="1:275" ht="18.75">
      <c r="A5" s="153"/>
      <c r="B5" s="153" t="str">
        <f>'Data Entry Form'!B5</f>
        <v>Name of Head Quarter</v>
      </c>
      <c r="C5" s="158"/>
      <c r="D5" s="328" t="str">
        <f>IF('Data Entry Form'!D5="","",('Data Entry Form'!D5))</f>
        <v/>
      </c>
      <c r="E5" s="300"/>
      <c r="F5" s="153" t="s">
        <v>274</v>
      </c>
      <c r="G5" s="153"/>
      <c r="H5" s="153"/>
      <c r="I5" s="153"/>
      <c r="J5" s="160" t="str">
        <f>IF(D5="Raipur","Y",IF(D5="Durg","Y",IF(D5="Bhilai","Y","Z")))</f>
        <v>Z</v>
      </c>
      <c r="K5" s="153"/>
      <c r="L5" s="153"/>
      <c r="M5" s="153"/>
      <c r="N5" s="153"/>
      <c r="O5" s="153"/>
      <c r="P5" s="153"/>
      <c r="Q5" s="153" t="str">
        <f>IF(S5="","","For  'Z'  Cities/Journy..Rs.")</f>
        <v>For  'Z'  Cities/Journy..Rs.</v>
      </c>
      <c r="R5" s="153"/>
      <c r="S5" s="157">
        <f>IF('Data Entry Form'!R3="","",IF(J4="A",800,IF(J4="B",500,IF(J4="C",300,IF(J4="D",200,IF(J4="E",160,0))))))</f>
        <v>500</v>
      </c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288"/>
      <c r="AM5" s="288"/>
      <c r="AN5" s="3"/>
      <c r="AO5" s="3"/>
      <c r="AP5" s="3"/>
      <c r="AQ5" s="3"/>
      <c r="AR5" s="3"/>
      <c r="AS5" s="3"/>
      <c r="AT5" s="3"/>
      <c r="AU5" s="288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</row>
    <row r="6" spans="1:275" ht="18.75" customHeight="1">
      <c r="A6" s="161"/>
      <c r="B6" s="162"/>
      <c r="C6" s="163"/>
      <c r="D6" s="162"/>
      <c r="E6" s="162"/>
      <c r="F6" s="329" t="s">
        <v>204</v>
      </c>
      <c r="G6" s="294"/>
      <c r="H6" s="329" t="s">
        <v>275</v>
      </c>
      <c r="I6" s="294"/>
      <c r="J6" s="294"/>
      <c r="K6" s="329" t="s">
        <v>276</v>
      </c>
      <c r="L6" s="294"/>
      <c r="M6" s="294"/>
      <c r="N6" s="329" t="s">
        <v>277</v>
      </c>
      <c r="O6" s="294"/>
      <c r="P6" s="294"/>
      <c r="Q6" s="329" t="s">
        <v>207</v>
      </c>
      <c r="R6" s="294"/>
      <c r="S6" s="165" t="s">
        <v>216</v>
      </c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288"/>
      <c r="AM6" s="288"/>
      <c r="AN6" s="3"/>
      <c r="AO6" s="3"/>
      <c r="AP6" s="3"/>
      <c r="AQ6" s="3"/>
      <c r="AR6" s="3"/>
      <c r="AS6" s="3"/>
      <c r="AT6" s="3"/>
      <c r="AU6" s="288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23" t="s">
        <v>278</v>
      </c>
      <c r="BT6" s="294"/>
      <c r="BU6" s="294"/>
      <c r="BV6" s="295"/>
      <c r="BW6" s="3"/>
      <c r="BX6" s="323" t="s">
        <v>279</v>
      </c>
      <c r="BY6" s="294"/>
      <c r="BZ6" s="294"/>
      <c r="CA6" s="295"/>
      <c r="CB6" s="3"/>
      <c r="CC6" s="3"/>
      <c r="CD6" s="3"/>
      <c r="CE6" s="3"/>
      <c r="CF6" s="3"/>
      <c r="CG6" s="3"/>
      <c r="CH6" s="3"/>
      <c r="CI6" s="3"/>
      <c r="CJ6" s="3"/>
      <c r="CK6" s="323" t="s">
        <v>278</v>
      </c>
      <c r="CL6" s="294"/>
      <c r="CM6" s="294"/>
      <c r="CN6" s="295"/>
      <c r="CO6" s="3"/>
      <c r="CP6" s="323" t="s">
        <v>279</v>
      </c>
      <c r="CQ6" s="294"/>
      <c r="CR6" s="294"/>
      <c r="CS6" s="295"/>
      <c r="CT6" s="3"/>
      <c r="CU6" s="3"/>
      <c r="CV6" s="3"/>
      <c r="CW6" s="3"/>
      <c r="CX6" s="3"/>
      <c r="CY6" s="3"/>
      <c r="CZ6" s="3"/>
      <c r="DA6" s="3"/>
      <c r="DB6" s="3"/>
      <c r="DC6" s="323" t="s">
        <v>278</v>
      </c>
      <c r="DD6" s="294"/>
      <c r="DE6" s="294"/>
      <c r="DF6" s="295"/>
      <c r="DG6" s="3"/>
      <c r="DH6" s="323" t="s">
        <v>279</v>
      </c>
      <c r="DI6" s="294"/>
      <c r="DJ6" s="294"/>
      <c r="DK6" s="295"/>
      <c r="DL6" s="3"/>
      <c r="DM6" s="3"/>
      <c r="DN6" s="3"/>
      <c r="DO6" s="3"/>
      <c r="DP6" s="3"/>
      <c r="DQ6" s="3"/>
      <c r="DR6" s="3"/>
      <c r="DS6" s="3"/>
      <c r="DT6" s="3"/>
      <c r="DU6" s="323" t="s">
        <v>278</v>
      </c>
      <c r="DV6" s="294"/>
      <c r="DW6" s="294"/>
      <c r="DX6" s="295"/>
      <c r="DY6" s="3"/>
      <c r="DZ6" s="323" t="s">
        <v>279</v>
      </c>
      <c r="EA6" s="294"/>
      <c r="EB6" s="294"/>
      <c r="EC6" s="295"/>
      <c r="ED6" s="3"/>
      <c r="EE6" s="3"/>
      <c r="EF6" s="3"/>
      <c r="EG6" s="3"/>
      <c r="EH6" s="3"/>
      <c r="EI6" s="3"/>
      <c r="EJ6" s="3"/>
      <c r="EK6" s="3"/>
      <c r="EL6" s="3"/>
      <c r="EM6" s="323" t="s">
        <v>278</v>
      </c>
      <c r="EN6" s="294"/>
      <c r="EO6" s="294"/>
      <c r="EP6" s="295"/>
      <c r="EQ6" s="3"/>
      <c r="ER6" s="323" t="s">
        <v>279</v>
      </c>
      <c r="ES6" s="294"/>
      <c r="ET6" s="294"/>
      <c r="EU6" s="295"/>
      <c r="EV6" s="3"/>
      <c r="EW6" s="3"/>
      <c r="EX6" s="3"/>
      <c r="EY6" s="3"/>
      <c r="EZ6" s="3"/>
      <c r="FA6" s="3"/>
      <c r="FB6" s="3"/>
      <c r="FC6" s="3"/>
      <c r="FD6" s="3"/>
      <c r="FE6" s="323" t="s">
        <v>278</v>
      </c>
      <c r="FF6" s="294"/>
      <c r="FG6" s="294"/>
      <c r="FH6" s="295"/>
      <c r="FI6" s="3"/>
      <c r="FJ6" s="323" t="s">
        <v>279</v>
      </c>
      <c r="FK6" s="294"/>
      <c r="FL6" s="294"/>
      <c r="FM6" s="295"/>
      <c r="FN6" s="3"/>
      <c r="FO6" s="3"/>
      <c r="FP6" s="3"/>
      <c r="FQ6" s="3"/>
      <c r="FR6" s="3"/>
      <c r="FS6" s="3"/>
      <c r="FT6" s="3"/>
      <c r="FU6" s="3"/>
      <c r="FV6" s="3"/>
      <c r="FW6" s="323" t="s">
        <v>278</v>
      </c>
      <c r="FX6" s="294"/>
      <c r="FY6" s="294"/>
      <c r="FZ6" s="295"/>
      <c r="GA6" s="3"/>
      <c r="GB6" s="323" t="s">
        <v>279</v>
      </c>
      <c r="GC6" s="294"/>
      <c r="GD6" s="294"/>
      <c r="GE6" s="295"/>
      <c r="GF6" s="3"/>
      <c r="GG6" s="3"/>
      <c r="GH6" s="3"/>
      <c r="GI6" s="3"/>
      <c r="GJ6" s="3"/>
      <c r="GK6" s="3"/>
      <c r="GL6" s="3"/>
      <c r="GM6" s="3"/>
      <c r="GN6" s="3"/>
      <c r="GO6" s="323" t="s">
        <v>278</v>
      </c>
      <c r="GP6" s="294"/>
      <c r="GQ6" s="294"/>
      <c r="GR6" s="295"/>
      <c r="GS6" s="3"/>
      <c r="GT6" s="323" t="s">
        <v>279</v>
      </c>
      <c r="GU6" s="294"/>
      <c r="GV6" s="294"/>
      <c r="GW6" s="295"/>
      <c r="GX6" s="3"/>
      <c r="GY6" s="3"/>
      <c r="GZ6" s="3"/>
      <c r="HA6" s="3"/>
      <c r="HB6" s="3"/>
      <c r="HC6" s="3"/>
      <c r="HD6" s="3"/>
      <c r="HE6" s="3"/>
      <c r="HF6" s="3"/>
      <c r="HG6" s="323" t="s">
        <v>278</v>
      </c>
      <c r="HH6" s="294"/>
      <c r="HI6" s="294"/>
      <c r="HJ6" s="295"/>
      <c r="HK6" s="3"/>
      <c r="HL6" s="323" t="s">
        <v>279</v>
      </c>
      <c r="HM6" s="294"/>
      <c r="HN6" s="294"/>
      <c r="HO6" s="295"/>
      <c r="HP6" s="3"/>
      <c r="HQ6" s="3"/>
      <c r="HR6" s="3"/>
      <c r="HS6" s="3"/>
      <c r="HT6" s="3"/>
      <c r="HU6" s="3"/>
      <c r="HV6" s="3"/>
      <c r="HW6" s="3"/>
      <c r="HX6" s="3"/>
      <c r="HY6" s="323" t="s">
        <v>278</v>
      </c>
      <c r="HZ6" s="294"/>
      <c r="IA6" s="294"/>
      <c r="IB6" s="295"/>
      <c r="IC6" s="3"/>
      <c r="ID6" s="323" t="s">
        <v>279</v>
      </c>
      <c r="IE6" s="294"/>
      <c r="IF6" s="294"/>
      <c r="IG6" s="295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</row>
    <row r="7" spans="1:275" ht="18.75" customHeight="1">
      <c r="A7" s="166"/>
      <c r="B7" s="153"/>
      <c r="C7" s="153"/>
      <c r="D7" s="153"/>
      <c r="E7" s="153"/>
      <c r="F7" s="325" t="s">
        <v>213</v>
      </c>
      <c r="G7" s="285"/>
      <c r="H7" s="325" t="s">
        <v>280</v>
      </c>
      <c r="I7" s="285"/>
      <c r="J7" s="285"/>
      <c r="K7" s="163"/>
      <c r="L7" s="163"/>
      <c r="M7" s="163"/>
      <c r="N7" s="163"/>
      <c r="O7" s="163"/>
      <c r="P7" s="163"/>
      <c r="Q7" s="163"/>
      <c r="R7" s="163"/>
      <c r="S7" s="167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288"/>
      <c r="AM7" s="288"/>
      <c r="AN7" s="3"/>
      <c r="AO7" s="3"/>
      <c r="AP7" s="3"/>
      <c r="AQ7" s="3"/>
      <c r="AR7" s="3"/>
      <c r="AS7" s="3"/>
      <c r="AT7" s="3"/>
      <c r="AU7" s="288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24"/>
      <c r="BT7" s="285"/>
      <c r="BU7" s="285"/>
      <c r="BV7" s="286"/>
      <c r="BW7" s="3"/>
      <c r="BX7" s="324"/>
      <c r="BY7" s="285"/>
      <c r="BZ7" s="285"/>
      <c r="CA7" s="286"/>
      <c r="CB7" s="3"/>
      <c r="CC7" s="3"/>
      <c r="CD7" s="3"/>
      <c r="CE7" s="3"/>
      <c r="CF7" s="3"/>
      <c r="CG7" s="3"/>
      <c r="CH7" s="3"/>
      <c r="CI7" s="3"/>
      <c r="CJ7" s="3"/>
      <c r="CK7" s="324"/>
      <c r="CL7" s="285"/>
      <c r="CM7" s="285"/>
      <c r="CN7" s="286"/>
      <c r="CO7" s="3"/>
      <c r="CP7" s="324"/>
      <c r="CQ7" s="285"/>
      <c r="CR7" s="285"/>
      <c r="CS7" s="286"/>
      <c r="CT7" s="3"/>
      <c r="CU7" s="3"/>
      <c r="CV7" s="3"/>
      <c r="CW7" s="3"/>
      <c r="CX7" s="3"/>
      <c r="CY7" s="3"/>
      <c r="CZ7" s="3"/>
      <c r="DA7" s="3"/>
      <c r="DB7" s="3"/>
      <c r="DC7" s="324"/>
      <c r="DD7" s="285"/>
      <c r="DE7" s="285"/>
      <c r="DF7" s="286"/>
      <c r="DG7" s="3"/>
      <c r="DH7" s="324"/>
      <c r="DI7" s="285"/>
      <c r="DJ7" s="285"/>
      <c r="DK7" s="286"/>
      <c r="DL7" s="3"/>
      <c r="DM7" s="3"/>
      <c r="DN7" s="3"/>
      <c r="DO7" s="3"/>
      <c r="DP7" s="3"/>
      <c r="DQ7" s="3"/>
      <c r="DR7" s="3"/>
      <c r="DS7" s="3"/>
      <c r="DT7" s="3"/>
      <c r="DU7" s="324"/>
      <c r="DV7" s="285"/>
      <c r="DW7" s="285"/>
      <c r="DX7" s="286"/>
      <c r="DY7" s="3"/>
      <c r="DZ7" s="324"/>
      <c r="EA7" s="285"/>
      <c r="EB7" s="285"/>
      <c r="EC7" s="286"/>
      <c r="ED7" s="3"/>
      <c r="EE7" s="3"/>
      <c r="EF7" s="3"/>
      <c r="EG7" s="3"/>
      <c r="EH7" s="3"/>
      <c r="EI7" s="3"/>
      <c r="EJ7" s="3"/>
      <c r="EK7" s="3"/>
      <c r="EL7" s="3"/>
      <c r="EM7" s="324"/>
      <c r="EN7" s="285"/>
      <c r="EO7" s="285"/>
      <c r="EP7" s="286"/>
      <c r="EQ7" s="3"/>
      <c r="ER7" s="324"/>
      <c r="ES7" s="285"/>
      <c r="ET7" s="285"/>
      <c r="EU7" s="286"/>
      <c r="EV7" s="3"/>
      <c r="EW7" s="3"/>
      <c r="EX7" s="3"/>
      <c r="EY7" s="3"/>
      <c r="EZ7" s="3"/>
      <c r="FA7" s="3"/>
      <c r="FB7" s="3"/>
      <c r="FC7" s="3"/>
      <c r="FD7" s="3"/>
      <c r="FE7" s="324"/>
      <c r="FF7" s="285"/>
      <c r="FG7" s="285"/>
      <c r="FH7" s="286"/>
      <c r="FI7" s="3"/>
      <c r="FJ7" s="324"/>
      <c r="FK7" s="285"/>
      <c r="FL7" s="285"/>
      <c r="FM7" s="286"/>
      <c r="FN7" s="3"/>
      <c r="FO7" s="3"/>
      <c r="FP7" s="3"/>
      <c r="FQ7" s="3"/>
      <c r="FR7" s="3"/>
      <c r="FS7" s="3"/>
      <c r="FT7" s="3"/>
      <c r="FU7" s="3"/>
      <c r="FV7" s="3"/>
      <c r="FW7" s="324"/>
      <c r="FX7" s="285"/>
      <c r="FY7" s="285"/>
      <c r="FZ7" s="286"/>
      <c r="GA7" s="3"/>
      <c r="GB7" s="324"/>
      <c r="GC7" s="285"/>
      <c r="GD7" s="285"/>
      <c r="GE7" s="286"/>
      <c r="GF7" s="3"/>
      <c r="GG7" s="3"/>
      <c r="GH7" s="3"/>
      <c r="GI7" s="3"/>
      <c r="GJ7" s="3"/>
      <c r="GK7" s="3"/>
      <c r="GL7" s="3"/>
      <c r="GM7" s="3"/>
      <c r="GN7" s="3"/>
      <c r="GO7" s="324"/>
      <c r="GP7" s="285"/>
      <c r="GQ7" s="285"/>
      <c r="GR7" s="286"/>
      <c r="GS7" s="3"/>
      <c r="GT7" s="324"/>
      <c r="GU7" s="285"/>
      <c r="GV7" s="285"/>
      <c r="GW7" s="286"/>
      <c r="GX7" s="3"/>
      <c r="GY7" s="3"/>
      <c r="GZ7" s="3"/>
      <c r="HA7" s="3"/>
      <c r="HB7" s="3"/>
      <c r="HC7" s="3"/>
      <c r="HD7" s="3"/>
      <c r="HE7" s="3"/>
      <c r="HF7" s="3"/>
      <c r="HG7" s="324"/>
      <c r="HH7" s="285"/>
      <c r="HI7" s="285"/>
      <c r="HJ7" s="286"/>
      <c r="HK7" s="3"/>
      <c r="HL7" s="324"/>
      <c r="HM7" s="285"/>
      <c r="HN7" s="285"/>
      <c r="HO7" s="286"/>
      <c r="HP7" s="3"/>
      <c r="HQ7" s="3"/>
      <c r="HR7" s="3"/>
      <c r="HS7" s="3"/>
      <c r="HT7" s="3"/>
      <c r="HU7" s="3"/>
      <c r="HV7" s="3"/>
      <c r="HW7" s="3"/>
      <c r="HX7" s="3"/>
      <c r="HY7" s="324"/>
      <c r="HZ7" s="285"/>
      <c r="IA7" s="285"/>
      <c r="IB7" s="286"/>
      <c r="IC7" s="3"/>
      <c r="ID7" s="324"/>
      <c r="IE7" s="285"/>
      <c r="IF7" s="285"/>
      <c r="IG7" s="286"/>
      <c r="IH7" s="3"/>
      <c r="II7" s="3"/>
      <c r="IJ7" s="3"/>
      <c r="IK7" s="3"/>
      <c r="IL7" s="3"/>
      <c r="IM7" s="3"/>
      <c r="IN7" s="3"/>
      <c r="IO7" s="3"/>
      <c r="IP7" s="3"/>
      <c r="IQ7" s="155"/>
      <c r="IR7" s="155"/>
      <c r="IS7" s="155"/>
      <c r="IT7" s="155"/>
      <c r="IU7" s="155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</row>
    <row r="8" spans="1:275" ht="18.75" customHeight="1">
      <c r="A8" s="168" t="s">
        <v>281</v>
      </c>
      <c r="B8" s="169" t="s">
        <v>218</v>
      </c>
      <c r="C8" s="169" t="s">
        <v>219</v>
      </c>
      <c r="D8" s="169" t="s">
        <v>218</v>
      </c>
      <c r="E8" s="169" t="s">
        <v>219</v>
      </c>
      <c r="F8" s="170" t="s">
        <v>224</v>
      </c>
      <c r="G8" s="170" t="s">
        <v>164</v>
      </c>
      <c r="H8" s="170" t="s">
        <v>225</v>
      </c>
      <c r="I8" s="170" t="s">
        <v>226</v>
      </c>
      <c r="J8" s="170" t="s">
        <v>164</v>
      </c>
      <c r="K8" s="170" t="s">
        <v>225</v>
      </c>
      <c r="L8" s="170" t="s">
        <v>224</v>
      </c>
      <c r="M8" s="170" t="s">
        <v>164</v>
      </c>
      <c r="N8" s="170" t="s">
        <v>225</v>
      </c>
      <c r="O8" s="170" t="s">
        <v>224</v>
      </c>
      <c r="P8" s="170" t="s">
        <v>164</v>
      </c>
      <c r="Q8" s="170" t="s">
        <v>226</v>
      </c>
      <c r="R8" s="170" t="s">
        <v>164</v>
      </c>
      <c r="S8" s="171" t="s">
        <v>164</v>
      </c>
      <c r="T8" s="3"/>
      <c r="U8" s="3"/>
      <c r="V8" s="3"/>
      <c r="W8" s="3"/>
      <c r="X8" s="3"/>
      <c r="Y8" s="22"/>
      <c r="Z8" s="22"/>
      <c r="AA8" s="22"/>
      <c r="AB8" s="22"/>
      <c r="AC8" s="22"/>
      <c r="AD8" s="22"/>
      <c r="AE8" s="3"/>
      <c r="AF8" s="3"/>
      <c r="AG8" s="3"/>
      <c r="AH8" s="3"/>
      <c r="AI8" s="3"/>
      <c r="AJ8" s="3"/>
      <c r="AK8" s="3"/>
      <c r="AL8" s="288"/>
      <c r="AM8" s="288"/>
      <c r="AN8" s="3"/>
      <c r="AO8" s="323" t="s">
        <v>282</v>
      </c>
      <c r="AP8" s="295"/>
      <c r="AQ8" s="172"/>
      <c r="AR8" s="323" t="s">
        <v>282</v>
      </c>
      <c r="AS8" s="295"/>
      <c r="AT8" s="3"/>
      <c r="AU8" s="288"/>
      <c r="AV8" s="3"/>
      <c r="AW8" s="328" t="s">
        <v>283</v>
      </c>
      <c r="AX8" s="299"/>
      <c r="AY8" s="299"/>
      <c r="AZ8" s="299"/>
      <c r="BA8" s="299"/>
      <c r="BB8" s="299"/>
      <c r="BC8" s="299"/>
      <c r="BD8" s="299"/>
      <c r="BE8" s="299"/>
      <c r="BF8" s="300"/>
      <c r="BG8" s="170"/>
      <c r="BH8" s="328" t="s">
        <v>284</v>
      </c>
      <c r="BI8" s="299"/>
      <c r="BJ8" s="299"/>
      <c r="BK8" s="299"/>
      <c r="BL8" s="299"/>
      <c r="BM8" s="299"/>
      <c r="BN8" s="299"/>
      <c r="BO8" s="299"/>
      <c r="BP8" s="299"/>
      <c r="BQ8" s="300"/>
      <c r="BR8" s="3"/>
      <c r="BS8" s="320"/>
      <c r="BT8" s="314"/>
      <c r="BU8" s="314"/>
      <c r="BV8" s="313"/>
      <c r="BW8" s="3"/>
      <c r="BX8" s="320"/>
      <c r="BY8" s="314"/>
      <c r="BZ8" s="314"/>
      <c r="CA8" s="313"/>
      <c r="CB8" s="3"/>
      <c r="CC8" s="3"/>
      <c r="CD8" s="3"/>
      <c r="CE8" s="3"/>
      <c r="CF8" s="3"/>
      <c r="CG8" s="3"/>
      <c r="CH8" s="3"/>
      <c r="CI8" s="3"/>
      <c r="CJ8" s="3"/>
      <c r="CK8" s="320"/>
      <c r="CL8" s="314"/>
      <c r="CM8" s="314"/>
      <c r="CN8" s="313"/>
      <c r="CO8" s="3"/>
      <c r="CP8" s="320"/>
      <c r="CQ8" s="314"/>
      <c r="CR8" s="314"/>
      <c r="CS8" s="313"/>
      <c r="CT8" s="3"/>
      <c r="CU8" s="3"/>
      <c r="CV8" s="3"/>
      <c r="CW8" s="3"/>
      <c r="CX8" s="3"/>
      <c r="CY8" s="3"/>
      <c r="CZ8" s="3"/>
      <c r="DA8" s="3"/>
      <c r="DB8" s="3"/>
      <c r="DC8" s="320"/>
      <c r="DD8" s="314"/>
      <c r="DE8" s="314"/>
      <c r="DF8" s="313"/>
      <c r="DG8" s="3"/>
      <c r="DH8" s="320"/>
      <c r="DI8" s="314"/>
      <c r="DJ8" s="314"/>
      <c r="DK8" s="313"/>
      <c r="DL8" s="3"/>
      <c r="DM8" s="3"/>
      <c r="DN8" s="3"/>
      <c r="DO8" s="3"/>
      <c r="DP8" s="3"/>
      <c r="DQ8" s="3"/>
      <c r="DR8" s="3"/>
      <c r="DS8" s="3"/>
      <c r="DT8" s="3"/>
      <c r="DU8" s="320"/>
      <c r="DV8" s="314"/>
      <c r="DW8" s="314"/>
      <c r="DX8" s="313"/>
      <c r="DY8" s="3"/>
      <c r="DZ8" s="320"/>
      <c r="EA8" s="314"/>
      <c r="EB8" s="314"/>
      <c r="EC8" s="313"/>
      <c r="ED8" s="3"/>
      <c r="EE8" s="3"/>
      <c r="EF8" s="3"/>
      <c r="EG8" s="3"/>
      <c r="EH8" s="3"/>
      <c r="EI8" s="3"/>
      <c r="EJ8" s="3"/>
      <c r="EK8" s="3"/>
      <c r="EL8" s="3"/>
      <c r="EM8" s="320"/>
      <c r="EN8" s="314"/>
      <c r="EO8" s="314"/>
      <c r="EP8" s="313"/>
      <c r="EQ8" s="3"/>
      <c r="ER8" s="320"/>
      <c r="ES8" s="314"/>
      <c r="ET8" s="314"/>
      <c r="EU8" s="313"/>
      <c r="EV8" s="3"/>
      <c r="EW8" s="3"/>
      <c r="EX8" s="3"/>
      <c r="EY8" s="3"/>
      <c r="EZ8" s="3"/>
      <c r="FA8" s="3"/>
      <c r="FB8" s="3"/>
      <c r="FC8" s="3"/>
      <c r="FD8" s="3"/>
      <c r="FE8" s="320"/>
      <c r="FF8" s="314"/>
      <c r="FG8" s="314"/>
      <c r="FH8" s="313"/>
      <c r="FI8" s="3"/>
      <c r="FJ8" s="320"/>
      <c r="FK8" s="314"/>
      <c r="FL8" s="314"/>
      <c r="FM8" s="313"/>
      <c r="FN8" s="3"/>
      <c r="FO8" s="3"/>
      <c r="FP8" s="3"/>
      <c r="FQ8" s="3"/>
      <c r="FR8" s="3"/>
      <c r="FS8" s="3"/>
      <c r="FT8" s="3"/>
      <c r="FU8" s="3"/>
      <c r="FV8" s="3"/>
      <c r="FW8" s="320"/>
      <c r="FX8" s="314"/>
      <c r="FY8" s="314"/>
      <c r="FZ8" s="313"/>
      <c r="GA8" s="3"/>
      <c r="GB8" s="320"/>
      <c r="GC8" s="314"/>
      <c r="GD8" s="314"/>
      <c r="GE8" s="313"/>
      <c r="GF8" s="3"/>
      <c r="GG8" s="3"/>
      <c r="GH8" s="3"/>
      <c r="GI8" s="3"/>
      <c r="GJ8" s="3"/>
      <c r="GK8" s="3"/>
      <c r="GL8" s="3"/>
      <c r="GM8" s="3"/>
      <c r="GN8" s="3"/>
      <c r="GO8" s="320"/>
      <c r="GP8" s="314"/>
      <c r="GQ8" s="314"/>
      <c r="GR8" s="313"/>
      <c r="GS8" s="3"/>
      <c r="GT8" s="320"/>
      <c r="GU8" s="314"/>
      <c r="GV8" s="314"/>
      <c r="GW8" s="313"/>
      <c r="GX8" s="3"/>
      <c r="GY8" s="3"/>
      <c r="GZ8" s="3"/>
      <c r="HA8" s="3"/>
      <c r="HB8" s="3"/>
      <c r="HC8" s="3"/>
      <c r="HD8" s="3"/>
      <c r="HE8" s="3"/>
      <c r="HF8" s="3"/>
      <c r="HG8" s="320"/>
      <c r="HH8" s="314"/>
      <c r="HI8" s="314"/>
      <c r="HJ8" s="313"/>
      <c r="HK8" s="3"/>
      <c r="HL8" s="320"/>
      <c r="HM8" s="314"/>
      <c r="HN8" s="314"/>
      <c r="HO8" s="313"/>
      <c r="HP8" s="3"/>
      <c r="HQ8" s="3"/>
      <c r="HR8" s="3"/>
      <c r="HS8" s="3"/>
      <c r="HT8" s="3"/>
      <c r="HU8" s="3"/>
      <c r="HV8" s="3"/>
      <c r="HW8" s="3"/>
      <c r="HX8" s="3"/>
      <c r="HY8" s="320"/>
      <c r="HZ8" s="314"/>
      <c r="IA8" s="314"/>
      <c r="IB8" s="313"/>
      <c r="IC8" s="3"/>
      <c r="ID8" s="320"/>
      <c r="IE8" s="314"/>
      <c r="IF8" s="314"/>
      <c r="IG8" s="313"/>
      <c r="IH8" s="3"/>
      <c r="II8" s="3"/>
      <c r="IJ8" s="3"/>
      <c r="IK8" s="3"/>
      <c r="IL8" s="3"/>
      <c r="IM8" s="3"/>
      <c r="IN8" s="3"/>
      <c r="IO8" s="3"/>
      <c r="IP8" s="3"/>
      <c r="IQ8" s="3"/>
      <c r="IR8" s="65" t="s">
        <v>285</v>
      </c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</row>
    <row r="9" spans="1:275" ht="21" customHeight="1">
      <c r="A9" s="173" t="s">
        <v>227</v>
      </c>
      <c r="B9" s="173" t="s">
        <v>228</v>
      </c>
      <c r="C9" s="173" t="s">
        <v>229</v>
      </c>
      <c r="D9" s="173" t="s">
        <v>230</v>
      </c>
      <c r="E9" s="173" t="s">
        <v>231</v>
      </c>
      <c r="F9" s="173" t="s">
        <v>238</v>
      </c>
      <c r="G9" s="173" t="s">
        <v>239</v>
      </c>
      <c r="H9" s="173" t="s">
        <v>240</v>
      </c>
      <c r="I9" s="173" t="s">
        <v>241</v>
      </c>
      <c r="J9" s="173" t="s">
        <v>242</v>
      </c>
      <c r="K9" s="173" t="s">
        <v>243</v>
      </c>
      <c r="L9" s="173" t="s">
        <v>244</v>
      </c>
      <c r="M9" s="173" t="s">
        <v>245</v>
      </c>
      <c r="N9" s="173" t="s">
        <v>243</v>
      </c>
      <c r="O9" s="173" t="s">
        <v>244</v>
      </c>
      <c r="P9" s="173" t="s">
        <v>245</v>
      </c>
      <c r="Q9" s="173" t="s">
        <v>246</v>
      </c>
      <c r="R9" s="173" t="s">
        <v>247</v>
      </c>
      <c r="S9" s="174" t="s">
        <v>248</v>
      </c>
      <c r="T9" s="3"/>
      <c r="U9" s="175" t="s">
        <v>286</v>
      </c>
      <c r="V9" s="12"/>
      <c r="W9" s="38"/>
      <c r="X9" s="3"/>
      <c r="Y9" s="176" t="s">
        <v>225</v>
      </c>
      <c r="Z9" s="177" t="s">
        <v>287</v>
      </c>
      <c r="AA9" s="178" t="s">
        <v>164</v>
      </c>
      <c r="AB9" s="176" t="s">
        <v>225</v>
      </c>
      <c r="AC9" s="177" t="s">
        <v>287</v>
      </c>
      <c r="AD9" s="177" t="s">
        <v>164</v>
      </c>
      <c r="AE9" s="176" t="s">
        <v>225</v>
      </c>
      <c r="AF9" s="177" t="s">
        <v>287</v>
      </c>
      <c r="AG9" s="178" t="s">
        <v>164</v>
      </c>
      <c r="AH9" s="176" t="s">
        <v>225</v>
      </c>
      <c r="AI9" s="177" t="s">
        <v>287</v>
      </c>
      <c r="AJ9" s="178" t="s">
        <v>164</v>
      </c>
      <c r="AK9" s="3"/>
      <c r="AL9" s="290"/>
      <c r="AM9" s="290"/>
      <c r="AN9" s="3"/>
      <c r="AO9" s="320"/>
      <c r="AP9" s="313"/>
      <c r="AQ9" s="172"/>
      <c r="AR9" s="320"/>
      <c r="AS9" s="313"/>
      <c r="AT9" s="3"/>
      <c r="AU9" s="290"/>
      <c r="AV9" s="3"/>
      <c r="AW9" s="179">
        <v>1</v>
      </c>
      <c r="AX9" s="163">
        <v>2</v>
      </c>
      <c r="AY9" s="163">
        <v>3</v>
      </c>
      <c r="AZ9" s="163">
        <v>4</v>
      </c>
      <c r="BA9" s="163">
        <v>5</v>
      </c>
      <c r="BB9" s="163">
        <v>6</v>
      </c>
      <c r="BC9" s="163">
        <v>7</v>
      </c>
      <c r="BD9" s="163">
        <v>8</v>
      </c>
      <c r="BE9" s="163">
        <v>9</v>
      </c>
      <c r="BF9" s="167">
        <v>10</v>
      </c>
      <c r="BG9" s="163"/>
      <c r="BH9" s="179">
        <v>1</v>
      </c>
      <c r="BI9" s="163">
        <v>2</v>
      </c>
      <c r="BJ9" s="163">
        <v>3</v>
      </c>
      <c r="BK9" s="163">
        <v>4</v>
      </c>
      <c r="BL9" s="163">
        <v>5</v>
      </c>
      <c r="BM9" s="163">
        <v>6</v>
      </c>
      <c r="BN9" s="163">
        <v>7</v>
      </c>
      <c r="BO9" s="163">
        <v>8</v>
      </c>
      <c r="BP9" s="3">
        <v>9</v>
      </c>
      <c r="BQ9" s="51">
        <v>10</v>
      </c>
      <c r="BR9" s="3"/>
      <c r="BS9" s="159">
        <v>1</v>
      </c>
      <c r="BT9" s="170">
        <v>2</v>
      </c>
      <c r="BU9" s="170">
        <v>3</v>
      </c>
      <c r="BV9" s="171">
        <v>4</v>
      </c>
      <c r="BW9" s="163"/>
      <c r="BX9" s="159">
        <v>1</v>
      </c>
      <c r="BY9" s="170">
        <v>2</v>
      </c>
      <c r="BZ9" s="170">
        <v>3</v>
      </c>
      <c r="CA9" s="171">
        <v>4</v>
      </c>
      <c r="CB9" s="3"/>
      <c r="CC9" s="3"/>
      <c r="CD9" s="3"/>
      <c r="CE9" s="3"/>
      <c r="CF9" s="3"/>
      <c r="CG9" s="3"/>
      <c r="CH9" s="3"/>
      <c r="CI9" s="3"/>
      <c r="CJ9" s="3"/>
      <c r="CK9" s="180">
        <v>1</v>
      </c>
      <c r="CL9" s="164">
        <v>2</v>
      </c>
      <c r="CM9" s="164">
        <v>3</v>
      </c>
      <c r="CN9" s="165">
        <v>4</v>
      </c>
      <c r="CO9" s="163"/>
      <c r="CP9" s="180">
        <v>1</v>
      </c>
      <c r="CQ9" s="164">
        <v>2</v>
      </c>
      <c r="CR9" s="164">
        <v>3</v>
      </c>
      <c r="CS9" s="165">
        <v>4</v>
      </c>
      <c r="CT9" s="3"/>
      <c r="CU9" s="3"/>
      <c r="CV9" s="3"/>
      <c r="CW9" s="3"/>
      <c r="CX9" s="3"/>
      <c r="CY9" s="3"/>
      <c r="CZ9" s="3"/>
      <c r="DA9" s="3"/>
      <c r="DB9" s="3"/>
      <c r="DC9" s="180">
        <v>1</v>
      </c>
      <c r="DD9" s="164">
        <v>2</v>
      </c>
      <c r="DE9" s="164">
        <v>3</v>
      </c>
      <c r="DF9" s="165">
        <v>4</v>
      </c>
      <c r="DG9" s="163"/>
      <c r="DH9" s="180">
        <v>1</v>
      </c>
      <c r="DI9" s="164">
        <v>2</v>
      </c>
      <c r="DJ9" s="164">
        <v>3</v>
      </c>
      <c r="DK9" s="165">
        <v>4</v>
      </c>
      <c r="DL9" s="3"/>
      <c r="DM9" s="3"/>
      <c r="DN9" s="3"/>
      <c r="DO9" s="3"/>
      <c r="DP9" s="3"/>
      <c r="DQ9" s="3"/>
      <c r="DR9" s="3"/>
      <c r="DS9" s="3"/>
      <c r="DT9" s="3"/>
      <c r="DU9" s="180">
        <v>1</v>
      </c>
      <c r="DV9" s="164">
        <v>2</v>
      </c>
      <c r="DW9" s="164">
        <v>3</v>
      </c>
      <c r="DX9" s="165">
        <v>4</v>
      </c>
      <c r="DY9" s="163"/>
      <c r="DZ9" s="180">
        <v>1</v>
      </c>
      <c r="EA9" s="164">
        <v>2</v>
      </c>
      <c r="EB9" s="164">
        <v>3</v>
      </c>
      <c r="EC9" s="165">
        <v>4</v>
      </c>
      <c r="ED9" s="3"/>
      <c r="EE9" s="3"/>
      <c r="EF9" s="3"/>
      <c r="EG9" s="3"/>
      <c r="EH9" s="3"/>
      <c r="EI9" s="3"/>
      <c r="EJ9" s="3"/>
      <c r="EK9" s="3"/>
      <c r="EL9" s="3"/>
      <c r="EM9" s="180">
        <v>1</v>
      </c>
      <c r="EN9" s="164">
        <v>2</v>
      </c>
      <c r="EO9" s="164">
        <v>3</v>
      </c>
      <c r="EP9" s="165">
        <v>4</v>
      </c>
      <c r="EQ9" s="163"/>
      <c r="ER9" s="180">
        <v>1</v>
      </c>
      <c r="ES9" s="164">
        <v>2</v>
      </c>
      <c r="ET9" s="164">
        <v>3</v>
      </c>
      <c r="EU9" s="165">
        <v>4</v>
      </c>
      <c r="EV9" s="3"/>
      <c r="EW9" s="3"/>
      <c r="EX9" s="3"/>
      <c r="EY9" s="3"/>
      <c r="EZ9" s="3"/>
      <c r="FA9" s="3"/>
      <c r="FB9" s="3"/>
      <c r="FC9" s="3"/>
      <c r="FD9" s="3"/>
      <c r="FE9" s="180">
        <v>1</v>
      </c>
      <c r="FF9" s="164">
        <v>2</v>
      </c>
      <c r="FG9" s="164">
        <v>3</v>
      </c>
      <c r="FH9" s="165">
        <v>4</v>
      </c>
      <c r="FI9" s="163"/>
      <c r="FJ9" s="180">
        <v>1</v>
      </c>
      <c r="FK9" s="164">
        <v>2</v>
      </c>
      <c r="FL9" s="164">
        <v>3</v>
      </c>
      <c r="FM9" s="165">
        <v>4</v>
      </c>
      <c r="FN9" s="3"/>
      <c r="FO9" s="3"/>
      <c r="FP9" s="3"/>
      <c r="FQ9" s="3"/>
      <c r="FR9" s="3"/>
      <c r="FS9" s="3"/>
      <c r="FT9" s="3"/>
      <c r="FU9" s="3"/>
      <c r="FV9" s="3"/>
      <c r="FW9" s="180">
        <v>1</v>
      </c>
      <c r="FX9" s="164">
        <v>2</v>
      </c>
      <c r="FY9" s="164">
        <v>3</v>
      </c>
      <c r="FZ9" s="165">
        <v>4</v>
      </c>
      <c r="GA9" s="163"/>
      <c r="GB9" s="180">
        <v>1</v>
      </c>
      <c r="GC9" s="164">
        <v>2</v>
      </c>
      <c r="GD9" s="164">
        <v>3</v>
      </c>
      <c r="GE9" s="165">
        <v>4</v>
      </c>
      <c r="GF9" s="3"/>
      <c r="GG9" s="3"/>
      <c r="GH9" s="3"/>
      <c r="GI9" s="3"/>
      <c r="GJ9" s="3"/>
      <c r="GK9" s="3"/>
      <c r="GL9" s="3"/>
      <c r="GM9" s="3"/>
      <c r="GN9" s="3"/>
      <c r="GO9" s="180">
        <v>1</v>
      </c>
      <c r="GP9" s="164">
        <v>2</v>
      </c>
      <c r="GQ9" s="164">
        <v>3</v>
      </c>
      <c r="GR9" s="165">
        <v>4</v>
      </c>
      <c r="GS9" s="163"/>
      <c r="GT9" s="180">
        <v>1</v>
      </c>
      <c r="GU9" s="164">
        <v>2</v>
      </c>
      <c r="GV9" s="164">
        <v>3</v>
      </c>
      <c r="GW9" s="165">
        <v>4</v>
      </c>
      <c r="GX9" s="3"/>
      <c r="GY9" s="3"/>
      <c r="GZ9" s="3"/>
      <c r="HA9" s="3"/>
      <c r="HB9" s="3"/>
      <c r="HC9" s="3"/>
      <c r="HD9" s="3"/>
      <c r="HE9" s="3"/>
      <c r="HF9" s="3"/>
      <c r="HG9" s="180">
        <v>1</v>
      </c>
      <c r="HH9" s="164">
        <v>2</v>
      </c>
      <c r="HI9" s="164">
        <v>3</v>
      </c>
      <c r="HJ9" s="165">
        <v>4</v>
      </c>
      <c r="HK9" s="163"/>
      <c r="HL9" s="180">
        <v>1</v>
      </c>
      <c r="HM9" s="164">
        <v>2</v>
      </c>
      <c r="HN9" s="164">
        <v>3</v>
      </c>
      <c r="HO9" s="165">
        <v>4</v>
      </c>
      <c r="HP9" s="3"/>
      <c r="HQ9" s="3"/>
      <c r="HR9" s="3"/>
      <c r="HS9" s="3"/>
      <c r="HT9" s="3"/>
      <c r="HU9" s="3"/>
      <c r="HV9" s="3"/>
      <c r="HW9" s="3"/>
      <c r="HX9" s="3"/>
      <c r="HY9" s="180">
        <v>1</v>
      </c>
      <c r="HZ9" s="164">
        <v>2</v>
      </c>
      <c r="IA9" s="164">
        <v>3</v>
      </c>
      <c r="IB9" s="165">
        <v>4</v>
      </c>
      <c r="IC9" s="163"/>
      <c r="ID9" s="180">
        <v>1</v>
      </c>
      <c r="IE9" s="164">
        <v>2</v>
      </c>
      <c r="IF9" s="164">
        <v>3</v>
      </c>
      <c r="IG9" s="165">
        <v>4</v>
      </c>
      <c r="IH9" s="3"/>
      <c r="II9" s="3"/>
      <c r="IJ9" s="3"/>
      <c r="IK9" s="3"/>
      <c r="IL9" s="3"/>
      <c r="IM9" s="3"/>
      <c r="IN9" s="3"/>
      <c r="IO9" s="3"/>
      <c r="IP9" s="3"/>
      <c r="IQ9" s="181" t="s">
        <v>288</v>
      </c>
      <c r="IR9" s="182" t="s">
        <v>289</v>
      </c>
      <c r="IS9" s="182" t="s">
        <v>290</v>
      </c>
      <c r="IT9" s="183" t="s">
        <v>291</v>
      </c>
      <c r="IU9" s="184" t="s">
        <v>286</v>
      </c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</row>
    <row r="10" spans="1:275" ht="21">
      <c r="A10" s="185">
        <v>1</v>
      </c>
      <c r="B10" s="186">
        <f>'Data Entry Form'!B10</f>
        <v>0</v>
      </c>
      <c r="C10" s="187">
        <f>'Data Entry Form'!C10</f>
        <v>0</v>
      </c>
      <c r="D10" s="186">
        <f>'Data Entry Form'!D10</f>
        <v>0</v>
      </c>
      <c r="E10" s="187">
        <f>'Data Entry Form'!E10</f>
        <v>0</v>
      </c>
      <c r="F10" s="188">
        <f>'Data Entry Form'!N10</f>
        <v>0</v>
      </c>
      <c r="G10" s="189" t="str">
        <f t="shared" ref="G10:G30" si="0">IF(F10="1/2",IF($J$5="X",$S$3/2,IF($J$5="Y",$S$4/2,IF($J$5="z",$S$5/2,""))),IF(F10="1/4",IF($J$5="X",$S$3/4,IF($J$5="Y",$S$4/4,IF($J$5="z",$S$5/4,""))),""))</f>
        <v/>
      </c>
      <c r="H10" s="186" t="str">
        <f t="shared" ref="H10:P10" si="1">""</f>
        <v/>
      </c>
      <c r="I10" s="186" t="str">
        <f t="shared" si="1"/>
        <v/>
      </c>
      <c r="J10" s="186" t="str">
        <f t="shared" si="1"/>
        <v/>
      </c>
      <c r="K10" s="186" t="str">
        <f t="shared" si="1"/>
        <v/>
      </c>
      <c r="L10" s="186" t="str">
        <f t="shared" si="1"/>
        <v/>
      </c>
      <c r="M10" s="186" t="str">
        <f t="shared" si="1"/>
        <v/>
      </c>
      <c r="N10" s="186" t="str">
        <f t="shared" si="1"/>
        <v/>
      </c>
      <c r="O10" s="186" t="str">
        <f t="shared" si="1"/>
        <v/>
      </c>
      <c r="P10" s="186" t="str">
        <f t="shared" si="1"/>
        <v/>
      </c>
      <c r="Q10" s="189" t="str">
        <f>IF('Data Entry Form'!V10="","",'Data Entry Form'!V10)</f>
        <v/>
      </c>
      <c r="R10" s="190" t="str">
        <f>IF(Q10="","",IF(U10="X",$S$3*'Data Entry Form'!V10,IF(U10="Y",$S$4*'Data Entry Form'!V10,$S$5*'Data Entry Form'!V10)))</f>
        <v/>
      </c>
      <c r="S10" s="191" t="str">
        <f>IF('Data Entry Form'!H10+'Data Entry Form'!K10+IR10+IS10+IT10+IU10=0,"",'Data Entry Form'!H10+'Data Entry Form'!K10+IR10+IS10+Code!IT10+IU10)</f>
        <v/>
      </c>
      <c r="T10" s="3"/>
      <c r="U10" s="180" t="str">
        <f t="shared" ref="U10:U30" si="2">IF(D10=$D$5,W10,V10)</f>
        <v/>
      </c>
      <c r="V10" s="164" t="str">
        <f t="shared" ref="V10:V30" si="3">CONCATENATE(AW10,AX10,AY10,AZ10,BA10,BB10,BC10,BD10,BE10,BF10)</f>
        <v/>
      </c>
      <c r="W10" s="165" t="str">
        <f t="shared" ref="W10:W30" si="4">CONCATENATE(BH10,BI10,BJ10,BK10,BL10,BM10,BN10,BO10,BP10,BQ10)</f>
        <v/>
      </c>
      <c r="X10" s="3"/>
      <c r="Y10" s="192" t="str">
        <f t="shared" ref="Y10:AA10" si="5">IF(K11="",N10,IF(K11&gt;=0,IF(N11&gt;=0,K11,IF(K10&gt;0,N10,IF(K10="","",IF(N10="",""))))))</f>
        <v/>
      </c>
      <c r="Z10" s="193" t="str">
        <f t="shared" si="5"/>
        <v/>
      </c>
      <c r="AA10" s="194" t="str">
        <f t="shared" si="5"/>
        <v/>
      </c>
      <c r="AB10" s="192" t="str">
        <f t="shared" ref="AB10:AB30" si="6">IF(Y10="0:0","",Y10)</f>
        <v/>
      </c>
      <c r="AC10" s="193" t="str">
        <f t="shared" ref="AC10:AD10" si="7">IF(Z10=0,"",Z10)</f>
        <v/>
      </c>
      <c r="AD10" s="193" t="str">
        <f t="shared" si="7"/>
        <v/>
      </c>
      <c r="AE10" s="192" t="str">
        <f>IF(Y11="0:0","",IF(Y10="0:0","",Y10))</f>
        <v/>
      </c>
      <c r="AF10" s="193" t="str">
        <f t="shared" ref="AF10:AG10" si="8">IF(Z11=0,"",IF(Z10=0,"",Z10))</f>
        <v/>
      </c>
      <c r="AG10" s="194" t="str">
        <f t="shared" si="8"/>
        <v/>
      </c>
      <c r="AH10" s="192" t="str">
        <f t="shared" ref="AH10:AJ10" si="9">AE10</f>
        <v/>
      </c>
      <c r="AI10" s="193" t="str">
        <f t="shared" si="9"/>
        <v/>
      </c>
      <c r="AJ10" s="194" t="str">
        <f t="shared" si="9"/>
        <v/>
      </c>
      <c r="AK10" s="195"/>
      <c r="AL10" s="196">
        <f t="shared" ref="AL10:AL30" si="10">COUNTIF(B$10:B10,$D$5)</f>
        <v>0</v>
      </c>
      <c r="AM10" s="197">
        <f t="shared" ref="AM10:AM30" si="11">COUNTIF(D$10:D10,$D$5)</f>
        <v>0</v>
      </c>
      <c r="AN10" s="195"/>
      <c r="AO10" s="196">
        <f>AL10</f>
        <v>0</v>
      </c>
      <c r="AP10" s="197"/>
      <c r="AQ10" s="195"/>
      <c r="AR10" s="196" t="str">
        <f>IF('Data Entry Form'!L10="","",'Data Entry Form'!L10)</f>
        <v/>
      </c>
      <c r="AS10" s="197" t="str">
        <f t="shared" ref="AS10:AS30" si="12">CONCATENATE(AL10,AR10)</f>
        <v>0</v>
      </c>
      <c r="AT10" s="195"/>
      <c r="AU10" s="198"/>
      <c r="AV10" s="195"/>
      <c r="AW10" s="180" t="str">
        <f t="shared" ref="AW10:AW30" si="13">CONCATENATE(BS10,BT10,BU10,BV10)</f>
        <v/>
      </c>
      <c r="AX10" s="164" t="str">
        <f t="shared" ref="AX10:AX30" si="14">CONCATENATE(CK10,CL10,CM10,CN10)</f>
        <v/>
      </c>
      <c r="AY10" s="164" t="str">
        <f t="shared" ref="AY10:AY30" si="15">CONCATENATE(DC10,DD10,DE10,DF10)</f>
        <v/>
      </c>
      <c r="AZ10" s="164" t="str">
        <f t="shared" ref="AZ10:AZ30" si="16">CONCATENATE(DU10,DV10,DW10,DX10)</f>
        <v/>
      </c>
      <c r="BA10" s="164" t="str">
        <f t="shared" ref="BA10:BA30" si="17">CONCATENATE(EM10,EN10,EO10,EP10)</f>
        <v/>
      </c>
      <c r="BB10" s="164" t="str">
        <f t="shared" ref="BB10:BB30" si="18">CONCATENATE(FE10,FF10,FG10,FH10)</f>
        <v/>
      </c>
      <c r="BC10" s="164" t="str">
        <f t="shared" ref="BC10:BC30" si="19">CONCATENATE(FW10,FX10,FY10,FZ10)</f>
        <v/>
      </c>
      <c r="BD10" s="164" t="str">
        <f t="shared" ref="BD10:BD30" si="20">CONCATENATE(GO10,GP10,GQ10,GR10)</f>
        <v/>
      </c>
      <c r="BE10" s="164" t="str">
        <f t="shared" ref="BE10:BE30" si="21">CONCATENATE(HG10,HH10,HI10,HJ10)</f>
        <v/>
      </c>
      <c r="BF10" s="165" t="str">
        <f t="shared" ref="BF10:BF30" si="22">CONCATENATE(HY10,HZ10,IA10,IB10)</f>
        <v/>
      </c>
      <c r="BG10" s="163"/>
      <c r="BH10" s="180" t="str">
        <f t="shared" ref="BH10:BH30" si="23">CONCATENATE(BX10,BY10,BZ10,CA10)</f>
        <v/>
      </c>
      <c r="BI10" s="164" t="str">
        <f t="shared" ref="BI10:BI30" si="24">CONCATENATE(CP10,CQ10,CR10,CS10)</f>
        <v/>
      </c>
      <c r="BJ10" s="164" t="str">
        <f t="shared" ref="BJ10:BJ30" si="25">CONCATENATE(DH10,DI10,DJ10,DK10)</f>
        <v/>
      </c>
      <c r="BK10" s="164" t="str">
        <f t="shared" ref="BK10:BK30" si="26">CONCATENATE(DZ10,EA10,EB10,EC10)</f>
        <v/>
      </c>
      <c r="BL10" s="164" t="str">
        <f t="shared" ref="BL10:BL30" si="27">CONCATENATE(ER10,ES10,ET10,EU10)</f>
        <v/>
      </c>
      <c r="BM10" s="164" t="str">
        <f t="shared" ref="BM10:BM30" si="28">CONCATENATE(FJ10,FK10,FL10,FM10)</f>
        <v/>
      </c>
      <c r="BN10" s="164" t="str">
        <f t="shared" ref="BN10:BN30" si="29">CONCATENATE(GB10,GC10,GD10,GE10)</f>
        <v/>
      </c>
      <c r="BO10" s="164" t="str">
        <f t="shared" ref="BO10:BO30" si="30">CONCATENATE(GT10,GU10,GV10,GW10)</f>
        <v/>
      </c>
      <c r="BP10" s="164" t="str">
        <f t="shared" ref="BP10:BP30" si="31">CONCATENATE(HL10,HM10,HN10,HO10)</f>
        <v/>
      </c>
      <c r="BQ10" s="165" t="str">
        <f t="shared" ref="BQ10:BQ30" si="32">CONCATENATE(ID10,IE10,IF10,IG10)</f>
        <v/>
      </c>
      <c r="BR10" s="195"/>
      <c r="BS10" s="180" t="str">
        <f>IF(CD$14=1,"X","")</f>
        <v/>
      </c>
      <c r="BT10" s="164" t="str">
        <f>IF(CD$15=1,"X","")</f>
        <v/>
      </c>
      <c r="BU10" s="164" t="str">
        <f>IF(CD$19=1,"Y","")</f>
        <v/>
      </c>
      <c r="BV10" s="165" t="str">
        <f>IF(CD$20=1,"Y","")</f>
        <v/>
      </c>
      <c r="BW10" s="163"/>
      <c r="BX10" s="180" t="str">
        <f>IF(CF$14=1,"X","")</f>
        <v/>
      </c>
      <c r="BY10" s="164" t="str">
        <f>IF(CF$15=1,"X","")</f>
        <v/>
      </c>
      <c r="BZ10" s="164" t="str">
        <f>IF(CF$19=1,"Y","")</f>
        <v/>
      </c>
      <c r="CA10" s="165" t="str">
        <f>IF(CF$20=1,"Y","")</f>
        <v/>
      </c>
      <c r="CB10" s="195"/>
      <c r="CC10" s="161"/>
      <c r="CD10" s="162"/>
      <c r="CE10" s="199" t="s">
        <v>292</v>
      </c>
      <c r="CF10" s="162"/>
      <c r="CG10" s="161"/>
      <c r="CH10" s="162"/>
      <c r="CI10" s="200"/>
      <c r="CJ10" s="3"/>
      <c r="CK10" s="180" t="str">
        <f>IF(CV$14=1,"X","")</f>
        <v/>
      </c>
      <c r="CL10" s="164" t="str">
        <f>IF(CV$15=1,"X","")</f>
        <v/>
      </c>
      <c r="CM10" s="164" t="str">
        <f>IF(CV$19=1,"Y","")</f>
        <v/>
      </c>
      <c r="CN10" s="165" t="str">
        <f>IF(CV$20=1,"Y","")</f>
        <v/>
      </c>
      <c r="CO10" s="163"/>
      <c r="CP10" s="180" t="str">
        <f>IF(CX$14=1,"X","")</f>
        <v/>
      </c>
      <c r="CQ10" s="164" t="str">
        <f>IF(CX$15=1,"X","")</f>
        <v/>
      </c>
      <c r="CR10" s="164" t="str">
        <f>IF(CX$19=1,"Y","")</f>
        <v/>
      </c>
      <c r="CS10" s="165" t="str">
        <f>IF(CX$20=1,"Y","")</f>
        <v/>
      </c>
      <c r="CT10" s="3"/>
      <c r="CU10" s="201"/>
      <c r="CV10" s="12"/>
      <c r="CW10" s="199" t="s">
        <v>293</v>
      </c>
      <c r="CX10" s="12"/>
      <c r="CY10" s="161"/>
      <c r="CZ10" s="162"/>
      <c r="DA10" s="200"/>
      <c r="DB10" s="3"/>
      <c r="DC10" s="180" t="str">
        <f>IF(DN$14=1,"X","")</f>
        <v/>
      </c>
      <c r="DD10" s="164" t="str">
        <f>IF(DN$15=1,"X","")</f>
        <v/>
      </c>
      <c r="DE10" s="164" t="str">
        <f>IF(DN$19=1,"Y","")</f>
        <v/>
      </c>
      <c r="DF10" s="165" t="str">
        <f>IF(DN$20=1,"Y","")</f>
        <v/>
      </c>
      <c r="DG10" s="163"/>
      <c r="DH10" s="180" t="str">
        <f>IF(DP$14=1,"X","")</f>
        <v/>
      </c>
      <c r="DI10" s="164" t="str">
        <f>IF(DP$15=1,"X","")</f>
        <v/>
      </c>
      <c r="DJ10" s="164" t="str">
        <f>IF(DP$19=1,"Y","")</f>
        <v/>
      </c>
      <c r="DK10" s="165" t="str">
        <f>IF(DP$20=1,"Y","")</f>
        <v/>
      </c>
      <c r="DL10" s="3"/>
      <c r="DM10" s="201"/>
      <c r="DN10" s="12"/>
      <c r="DO10" s="199" t="s">
        <v>294</v>
      </c>
      <c r="DP10" s="12"/>
      <c r="DQ10" s="161"/>
      <c r="DR10" s="162"/>
      <c r="DS10" s="200"/>
      <c r="DT10" s="3"/>
      <c r="DU10" s="180" t="str">
        <f>IF(EF$14=1,"X","")</f>
        <v/>
      </c>
      <c r="DV10" s="164" t="str">
        <f>IF(EF$15=1,"X","")</f>
        <v/>
      </c>
      <c r="DW10" s="164" t="str">
        <f>IF(EF$19=1,"Y","")</f>
        <v/>
      </c>
      <c r="DX10" s="165" t="str">
        <f>IF(EF$20=1,"Y","")</f>
        <v/>
      </c>
      <c r="DY10" s="163"/>
      <c r="DZ10" s="180" t="str">
        <f>IF(EH$14=1,"X","")</f>
        <v/>
      </c>
      <c r="EA10" s="164" t="str">
        <f>IF(EH$15=1,"X","")</f>
        <v/>
      </c>
      <c r="EB10" s="164" t="str">
        <f>IF(EH$19=1,"Y","")</f>
        <v/>
      </c>
      <c r="EC10" s="165" t="str">
        <f>IF(EH$20=1,"Y","")</f>
        <v/>
      </c>
      <c r="ED10" s="3"/>
      <c r="EE10" s="201"/>
      <c r="EF10" s="12"/>
      <c r="EG10" s="199" t="s">
        <v>295</v>
      </c>
      <c r="EH10" s="12"/>
      <c r="EI10" s="161"/>
      <c r="EJ10" s="162"/>
      <c r="EK10" s="200"/>
      <c r="EL10" s="3"/>
      <c r="EM10" s="180" t="str">
        <f>IF(EX$14=1,"X","")</f>
        <v/>
      </c>
      <c r="EN10" s="164" t="str">
        <f>IF(EX$15=1,"X","")</f>
        <v/>
      </c>
      <c r="EO10" s="164" t="str">
        <f>IF(EX$19=1,"Y","")</f>
        <v/>
      </c>
      <c r="EP10" s="165" t="str">
        <f>IF(EX$20=1,"Y","")</f>
        <v/>
      </c>
      <c r="EQ10" s="163"/>
      <c r="ER10" s="180" t="str">
        <f>IF(EZ$14=1,"X","")</f>
        <v/>
      </c>
      <c r="ES10" s="164" t="str">
        <f>IF(EZ$15=1,"X","")</f>
        <v/>
      </c>
      <c r="ET10" s="164" t="str">
        <f>IF(EZ$19=1,"Y","")</f>
        <v/>
      </c>
      <c r="EU10" s="165" t="str">
        <f>IF(EZ$20=1,"Y","")</f>
        <v/>
      </c>
      <c r="EV10" s="3"/>
      <c r="EW10" s="201"/>
      <c r="EX10" s="12"/>
      <c r="EY10" s="199" t="s">
        <v>296</v>
      </c>
      <c r="EZ10" s="12"/>
      <c r="FA10" s="161"/>
      <c r="FB10" s="162"/>
      <c r="FC10" s="200"/>
      <c r="FD10" s="3"/>
      <c r="FE10" s="180" t="str">
        <f>IF(FP$14=1,"X","")</f>
        <v/>
      </c>
      <c r="FF10" s="164" t="str">
        <f>IF(FP$15=1,"X","")</f>
        <v/>
      </c>
      <c r="FG10" s="164" t="str">
        <f>IF(FP$19=1,"Y","")</f>
        <v/>
      </c>
      <c r="FH10" s="165" t="str">
        <f>IF(FP$20=1,"Y","")</f>
        <v/>
      </c>
      <c r="FI10" s="163"/>
      <c r="FJ10" s="180" t="str">
        <f>IF(FR$14=1,"X","")</f>
        <v/>
      </c>
      <c r="FK10" s="164" t="str">
        <f>IF(FR$15=1,"X","")</f>
        <v/>
      </c>
      <c r="FL10" s="164" t="str">
        <f>IF(FR$19=1,"Y","")</f>
        <v/>
      </c>
      <c r="FM10" s="165" t="str">
        <f>IF(FR$20=1,"Y","")</f>
        <v/>
      </c>
      <c r="FN10" s="3"/>
      <c r="FO10" s="201"/>
      <c r="FP10" s="12"/>
      <c r="FQ10" s="199" t="s">
        <v>297</v>
      </c>
      <c r="FR10" s="12"/>
      <c r="FS10" s="161"/>
      <c r="FT10" s="162"/>
      <c r="FU10" s="200"/>
      <c r="FV10" s="3"/>
      <c r="FW10" s="180" t="str">
        <f>IF(GH$14=1,"X","")</f>
        <v/>
      </c>
      <c r="FX10" s="164" t="str">
        <f>IF(GH$15=1,"X","")</f>
        <v/>
      </c>
      <c r="FY10" s="164" t="str">
        <f>IF(GH$19=1,"Y","")</f>
        <v/>
      </c>
      <c r="FZ10" s="165" t="str">
        <f>IF(GH$20=1,"Y","")</f>
        <v/>
      </c>
      <c r="GA10" s="163"/>
      <c r="GB10" s="180" t="str">
        <f>IF(GJ$14=1,"X","")</f>
        <v/>
      </c>
      <c r="GC10" s="164" t="str">
        <f>IF(GJ$15=1,"X","")</f>
        <v/>
      </c>
      <c r="GD10" s="164" t="str">
        <f>IF(GJ$19=1,"Y","")</f>
        <v/>
      </c>
      <c r="GE10" s="165" t="str">
        <f>IF(GJ$20=1,"Y","")</f>
        <v/>
      </c>
      <c r="GF10" s="3"/>
      <c r="GG10" s="201"/>
      <c r="GH10" s="12"/>
      <c r="GI10" s="199" t="s">
        <v>298</v>
      </c>
      <c r="GJ10" s="12"/>
      <c r="GK10" s="161"/>
      <c r="GL10" s="162"/>
      <c r="GM10" s="200"/>
      <c r="GN10" s="3"/>
      <c r="GO10" s="180" t="str">
        <f>IF(GZ$14=1,"X","")</f>
        <v/>
      </c>
      <c r="GP10" s="164" t="str">
        <f>IF(GZ$15=1,"X","")</f>
        <v/>
      </c>
      <c r="GQ10" s="164" t="str">
        <f>IF(GZ$19=1,"Y","")</f>
        <v/>
      </c>
      <c r="GR10" s="165" t="str">
        <f>IF(GZ$20=1,"Y","")</f>
        <v/>
      </c>
      <c r="GS10" s="163"/>
      <c r="GT10" s="180" t="str">
        <f>IF(HB$14=1,"X","")</f>
        <v/>
      </c>
      <c r="GU10" s="164" t="str">
        <f>IF(HB$15=1,"X","")</f>
        <v/>
      </c>
      <c r="GV10" s="164" t="str">
        <f>IF(HB$19=1,"Y","")</f>
        <v/>
      </c>
      <c r="GW10" s="165" t="str">
        <f>IF(HB$20=1,"Y","")</f>
        <v/>
      </c>
      <c r="GX10" s="3"/>
      <c r="GY10" s="201"/>
      <c r="GZ10" s="12"/>
      <c r="HA10" s="199" t="s">
        <v>299</v>
      </c>
      <c r="HB10" s="12"/>
      <c r="HC10" s="161"/>
      <c r="HD10" s="162"/>
      <c r="HE10" s="200"/>
      <c r="HF10" s="3"/>
      <c r="HG10" s="180" t="str">
        <f>IF(HR$14=1,"X","")</f>
        <v/>
      </c>
      <c r="HH10" s="164" t="str">
        <f>IF(HR$15=1,"X","")</f>
        <v/>
      </c>
      <c r="HI10" s="164" t="str">
        <f>IF(HR$19=1,"Y","")</f>
        <v/>
      </c>
      <c r="HJ10" s="165" t="str">
        <f>IF(HR$20=1,"Y","")</f>
        <v/>
      </c>
      <c r="HK10" s="163"/>
      <c r="HL10" s="180" t="str">
        <f>IF(HT$14=1,"X","")</f>
        <v/>
      </c>
      <c r="HM10" s="164" t="str">
        <f>IF(HT$15=1,"X","")</f>
        <v/>
      </c>
      <c r="HN10" s="164" t="str">
        <f>IF(HT$19=1,"Y","")</f>
        <v/>
      </c>
      <c r="HO10" s="165" t="str">
        <f>IF(HT$20=1,"Y","")</f>
        <v/>
      </c>
      <c r="HP10" s="3"/>
      <c r="HQ10" s="201"/>
      <c r="HR10" s="12"/>
      <c r="HS10" s="199" t="s">
        <v>300</v>
      </c>
      <c r="HT10" s="12"/>
      <c r="HU10" s="161"/>
      <c r="HV10" s="162"/>
      <c r="HW10" s="200"/>
      <c r="HX10" s="3"/>
      <c r="HY10" s="180" t="str">
        <f>IF(IJ$14=1,"X","")</f>
        <v/>
      </c>
      <c r="HZ10" s="164" t="str">
        <f>IF(IJ$15=1,"X","")</f>
        <v/>
      </c>
      <c r="IA10" s="164" t="str">
        <f>IF(IJ$19=1,"Y","")</f>
        <v/>
      </c>
      <c r="IB10" s="165" t="str">
        <f>IF(IJ$20=1,"Y","")</f>
        <v/>
      </c>
      <c r="IC10" s="163"/>
      <c r="ID10" s="180" t="str">
        <f>IF(IL$14=1,"X","")</f>
        <v/>
      </c>
      <c r="IE10" s="164" t="str">
        <f>IF(IL$15=1,"X","")</f>
        <v/>
      </c>
      <c r="IF10" s="164" t="str">
        <f>IF(IL$19=1,"Y","")</f>
        <v/>
      </c>
      <c r="IG10" s="165" t="str">
        <f>IF(IL$20=1,"Y","")</f>
        <v/>
      </c>
      <c r="IH10" s="3"/>
      <c r="II10" s="201"/>
      <c r="IJ10" s="12"/>
      <c r="IK10" s="199" t="s">
        <v>301</v>
      </c>
      <c r="IL10" s="12"/>
      <c r="IM10" s="161"/>
      <c r="IN10" s="162"/>
      <c r="IO10" s="200"/>
      <c r="IP10" s="3"/>
      <c r="IQ10" s="168">
        <v>1</v>
      </c>
      <c r="IR10" s="202">
        <f>IF('Data Entry Form'!O10="",0,'Data Entry Form'!O10)</f>
        <v>0</v>
      </c>
      <c r="IS10" s="202">
        <f>IF('Data Entry Form'!R10="",0,'Data Entry Form'!R10)</f>
        <v>0</v>
      </c>
      <c r="IT10" s="202">
        <f>IF('Data Entry Form'!U10="",0,'Data Entry Form'!U10)</f>
        <v>0</v>
      </c>
      <c r="IU10" s="203">
        <f>IF('Data Entry Form'!W10="",0,'Data Entry Form'!W10)</f>
        <v>0</v>
      </c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</row>
    <row r="11" spans="1:275" ht="21">
      <c r="A11" s="185">
        <v>2</v>
      </c>
      <c r="B11" s="186">
        <f>'Data Entry Form'!B11</f>
        <v>0</v>
      </c>
      <c r="C11" s="187">
        <f>'Data Entry Form'!C11</f>
        <v>0</v>
      </c>
      <c r="D11" s="186">
        <f>'Data Entry Form'!D11</f>
        <v>0</v>
      </c>
      <c r="E11" s="187">
        <f>'Data Entry Form'!E11</f>
        <v>0</v>
      </c>
      <c r="F11" s="188">
        <f>'Data Entry Form'!N11</f>
        <v>0</v>
      </c>
      <c r="G11" s="189" t="str">
        <f t="shared" si="0"/>
        <v/>
      </c>
      <c r="H11" s="186" t="str">
        <f t="shared" ref="H11:H12" si="33">IF($D$5="","",IF($D11=$D$5,CONCATENATE($CG$26,":",$CH$26),""))</f>
        <v/>
      </c>
      <c r="I11" s="186" t="str">
        <f t="shared" ref="I11:I12" si="34">IF($D$5="","",IF(D11=$D$5,$CI$26,""))</f>
        <v/>
      </c>
      <c r="J11" s="204" t="str">
        <f t="shared" ref="J11:J30" si="35">IF(I11="","",I11*$S$5)</f>
        <v/>
      </c>
      <c r="K11" s="186" t="str">
        <f t="shared" ref="K11:K12" si="36">IF($D$5="","",IF(D11=$D$5,CONCATENATE($CG$17,":",$CH$17),""))</f>
        <v/>
      </c>
      <c r="L11" s="186" t="str">
        <f t="shared" ref="L11:L12" si="37">IF($D$5="","",IF(D11=$D$5,$CI$17,""))</f>
        <v/>
      </c>
      <c r="M11" s="204" t="str">
        <f t="shared" ref="M11:M30" si="38">IF(L11="","",L11*$S$3)</f>
        <v/>
      </c>
      <c r="N11" s="205" t="str">
        <f t="shared" ref="N11:N12" si="39">IF($D$5="","",IF(D11=$D$5,CONCATENATE($CG$22,":",$CH$22),""))</f>
        <v/>
      </c>
      <c r="O11" s="186" t="str">
        <f t="shared" ref="O11:O12" si="40">IF($D$5="","",IF(D11=$D$5,$CI$22,""))</f>
        <v/>
      </c>
      <c r="P11" s="204" t="str">
        <f t="shared" ref="P11:P30" si="41">IF(O11="","",O11*$S$4)</f>
        <v/>
      </c>
      <c r="Q11" s="189" t="str">
        <f>IF('Data Entry Form'!V11="","",'Data Entry Form'!V11)</f>
        <v/>
      </c>
      <c r="R11" s="190" t="str">
        <f>IF(Q11="","",IF(U11="X",$S$3*'Data Entry Form'!V11,IF(U11="Y",$S$4*'Data Entry Form'!V11,$S$5*'Data Entry Form'!V11)))</f>
        <v/>
      </c>
      <c r="S11" s="191" t="str">
        <f>IF('Data Entry Form'!H11+'Data Entry Form'!K11+IR11+Code!IS11+IT11+IU11=0,"",'Data Entry Form'!H11+'Data Entry Form'!K11+IR11+IS11+IT11+IU11)</f>
        <v/>
      </c>
      <c r="T11" s="3"/>
      <c r="U11" s="179" t="str">
        <f t="shared" si="2"/>
        <v/>
      </c>
      <c r="V11" s="163" t="str">
        <f t="shared" si="3"/>
        <v/>
      </c>
      <c r="W11" s="167" t="str">
        <f t="shared" si="4"/>
        <v/>
      </c>
      <c r="X11" s="3"/>
      <c r="Y11" s="206" t="str">
        <f t="shared" ref="Y11:AA11" si="42">IF(K12="",N11,IF(K12&gt;=0,IF(N12&gt;=0,K12,IF(K11&gt;0,N11,IF(K11="","",IF(N11="",""))))))</f>
        <v/>
      </c>
      <c r="Z11" s="193" t="str">
        <f t="shared" si="42"/>
        <v/>
      </c>
      <c r="AA11" s="191" t="str">
        <f t="shared" si="42"/>
        <v/>
      </c>
      <c r="AB11" s="206" t="str">
        <f t="shared" si="6"/>
        <v/>
      </c>
      <c r="AC11" s="193" t="str">
        <f t="shared" ref="AC11:AD11" si="43">IF(Z11=0,"",Z11)</f>
        <v/>
      </c>
      <c r="AD11" s="204" t="str">
        <f t="shared" si="43"/>
        <v/>
      </c>
      <c r="AE11" s="192" t="str">
        <f t="shared" ref="AE11:AE30" si="44">IF(J11="",IF(Y12="0:0","",IF(Y11="0:0","",IF(Y11&gt;="0:0",Y11,IF(Y11="","")))),IF(J11&gt;=0,IF(Y11="0:0",Y10,Y11)))</f>
        <v/>
      </c>
      <c r="AF11" s="193" t="str">
        <f t="shared" ref="AF11:AG11" si="45">IF($J11="",IF(Z12=0,"",Z11),IF($J11&gt;=0,IF(Z11=0,Z10,Z11)))</f>
        <v/>
      </c>
      <c r="AG11" s="191" t="str">
        <f t="shared" si="45"/>
        <v/>
      </c>
      <c r="AH11" s="192" t="str">
        <f t="shared" ref="AH11:AH30" si="46">IF(AE11&gt;"0:0",AE11,"")</f>
        <v/>
      </c>
      <c r="AI11" s="193" t="str">
        <f t="shared" ref="AI11:AJ11" si="47">IF(AF11&gt;0,AF11,"")</f>
        <v/>
      </c>
      <c r="AJ11" s="191" t="str">
        <f t="shared" si="47"/>
        <v/>
      </c>
      <c r="AK11" s="9"/>
      <c r="AL11" s="207">
        <f t="shared" si="10"/>
        <v>0</v>
      </c>
      <c r="AM11" s="208">
        <f t="shared" si="11"/>
        <v>0</v>
      </c>
      <c r="AN11" s="195"/>
      <c r="AO11" s="207" t="str">
        <f t="shared" ref="AO11:AP11" si="48">IF(AL11=AL10,"",AL11)</f>
        <v/>
      </c>
      <c r="AP11" s="208" t="str">
        <f t="shared" si="48"/>
        <v/>
      </c>
      <c r="AQ11" s="195"/>
      <c r="AR11" s="207" t="str">
        <f>IF('Data Entry Form'!L11="","",'Data Entry Form'!L11)</f>
        <v/>
      </c>
      <c r="AS11" s="208" t="str">
        <f t="shared" si="12"/>
        <v>0</v>
      </c>
      <c r="AT11" s="195"/>
      <c r="AU11" s="209" t="str">
        <f>IF(COUNTIF(AS10:AS11,AS11)=2,CONCATENATE(AS11,2),"")</f>
        <v>02</v>
      </c>
      <c r="AV11" s="195"/>
      <c r="AW11" s="179" t="str">
        <f t="shared" si="13"/>
        <v/>
      </c>
      <c r="AX11" s="163" t="str">
        <f t="shared" si="14"/>
        <v/>
      </c>
      <c r="AY11" s="163" t="str">
        <f t="shared" si="15"/>
        <v/>
      </c>
      <c r="AZ11" s="163" t="str">
        <f t="shared" si="16"/>
        <v/>
      </c>
      <c r="BA11" s="163" t="str">
        <f t="shared" si="17"/>
        <v/>
      </c>
      <c r="BB11" s="163" t="str">
        <f t="shared" si="18"/>
        <v/>
      </c>
      <c r="BC11" s="163" t="str">
        <f t="shared" si="19"/>
        <v/>
      </c>
      <c r="BD11" s="163" t="str">
        <f t="shared" si="20"/>
        <v/>
      </c>
      <c r="BE11" s="163" t="str">
        <f t="shared" si="21"/>
        <v/>
      </c>
      <c r="BF11" s="167" t="str">
        <f t="shared" si="22"/>
        <v/>
      </c>
      <c r="BG11" s="163"/>
      <c r="BH11" s="179" t="str">
        <f t="shared" si="23"/>
        <v/>
      </c>
      <c r="BI11" s="163" t="str">
        <f t="shared" si="24"/>
        <v/>
      </c>
      <c r="BJ11" s="163" t="str">
        <f t="shared" si="25"/>
        <v/>
      </c>
      <c r="BK11" s="163" t="str">
        <f t="shared" si="26"/>
        <v/>
      </c>
      <c r="BL11" s="163" t="str">
        <f t="shared" si="27"/>
        <v/>
      </c>
      <c r="BM11" s="163" t="str">
        <f t="shared" si="28"/>
        <v/>
      </c>
      <c r="BN11" s="163" t="str">
        <f t="shared" si="29"/>
        <v/>
      </c>
      <c r="BO11" s="163" t="str">
        <f t="shared" si="30"/>
        <v/>
      </c>
      <c r="BP11" s="163" t="str">
        <f t="shared" si="31"/>
        <v/>
      </c>
      <c r="BQ11" s="167" t="str">
        <f t="shared" si="32"/>
        <v/>
      </c>
      <c r="BR11" s="195"/>
      <c r="BS11" s="179" t="str">
        <f>IF(CD$14=2,"X","")</f>
        <v/>
      </c>
      <c r="BT11" s="163" t="str">
        <f>IF(CD$15=2,"X","")</f>
        <v/>
      </c>
      <c r="BU11" s="163" t="str">
        <f>IF(CD$19=2,"Y","")</f>
        <v/>
      </c>
      <c r="BV11" s="167" t="str">
        <f>IF(CD$20=2,"Y","")</f>
        <v/>
      </c>
      <c r="BW11" s="163"/>
      <c r="BX11" s="179" t="str">
        <f>IF(CF$14=2,"X","")</f>
        <v/>
      </c>
      <c r="BY11" s="163" t="str">
        <f>IF(CF$15=2,"X","")</f>
        <v/>
      </c>
      <c r="BZ11" s="163" t="str">
        <f>IF(CF$19=2,"Y","")</f>
        <v/>
      </c>
      <c r="CA11" s="167" t="str">
        <f>IF(CF$20=2,"Y","")</f>
        <v/>
      </c>
      <c r="CB11" s="9"/>
      <c r="CC11" s="210" t="s">
        <v>302</v>
      </c>
      <c r="CD11" s="153"/>
      <c r="CE11" s="153"/>
      <c r="CF11" s="153"/>
      <c r="CG11" s="211" t="s">
        <v>225</v>
      </c>
      <c r="CH11" s="158" t="s">
        <v>303</v>
      </c>
      <c r="CI11" s="212" t="s">
        <v>226</v>
      </c>
      <c r="CJ11" s="3"/>
      <c r="CK11" s="179" t="str">
        <f>IF(CV$14=2,"X","")</f>
        <v/>
      </c>
      <c r="CL11" s="163" t="str">
        <f>IF(CV$15=2,"X","")</f>
        <v/>
      </c>
      <c r="CM11" s="163" t="str">
        <f>IF(CV$19=2,"Y","")</f>
        <v/>
      </c>
      <c r="CN11" s="167" t="str">
        <f>IF(CV$20=2,"Y","")</f>
        <v/>
      </c>
      <c r="CO11" s="163"/>
      <c r="CP11" s="179" t="str">
        <f>IF(CX$14=2,"X","")</f>
        <v/>
      </c>
      <c r="CQ11" s="163" t="str">
        <f>IF(CX$15=2,"X","")</f>
        <v/>
      </c>
      <c r="CR11" s="163" t="str">
        <f>IF(CX$19=2,"Y","")</f>
        <v/>
      </c>
      <c r="CS11" s="167" t="str">
        <f>IF(CX$20=2,"Y","")</f>
        <v/>
      </c>
      <c r="CT11" s="3"/>
      <c r="CU11" s="213" t="s">
        <v>302</v>
      </c>
      <c r="CV11" s="3"/>
      <c r="CW11" s="3"/>
      <c r="CX11" s="3"/>
      <c r="CY11" s="211" t="s">
        <v>225</v>
      </c>
      <c r="CZ11" s="158" t="s">
        <v>303</v>
      </c>
      <c r="DA11" s="212" t="s">
        <v>226</v>
      </c>
      <c r="DB11" s="3"/>
      <c r="DC11" s="179" t="str">
        <f>IF(DN$14=2,"X","")</f>
        <v/>
      </c>
      <c r="DD11" s="163" t="str">
        <f>IF(DN$15=2,"X","")</f>
        <v/>
      </c>
      <c r="DE11" s="163" t="str">
        <f>IF(DN$19=2,"Y","")</f>
        <v/>
      </c>
      <c r="DF11" s="167" t="str">
        <f>IF(DN$20=2,"Y","")</f>
        <v/>
      </c>
      <c r="DG11" s="163"/>
      <c r="DH11" s="179" t="str">
        <f>IF(DP$14=2,"X","")</f>
        <v/>
      </c>
      <c r="DI11" s="163" t="str">
        <f>IF(DP$15=2,"X","")</f>
        <v/>
      </c>
      <c r="DJ11" s="163" t="str">
        <f>IF(DP$19=2,"Y","")</f>
        <v/>
      </c>
      <c r="DK11" s="167" t="str">
        <f>IF(DP$20=2,"Y","")</f>
        <v/>
      </c>
      <c r="DL11" s="3"/>
      <c r="DM11" s="213" t="s">
        <v>302</v>
      </c>
      <c r="DN11" s="3"/>
      <c r="DO11" s="3"/>
      <c r="DP11" s="3"/>
      <c r="DQ11" s="211" t="s">
        <v>225</v>
      </c>
      <c r="DR11" s="158" t="s">
        <v>303</v>
      </c>
      <c r="DS11" s="212" t="s">
        <v>226</v>
      </c>
      <c r="DT11" s="3"/>
      <c r="DU11" s="179" t="str">
        <f>IF(EF$14=2,"X","")</f>
        <v/>
      </c>
      <c r="DV11" s="163" t="str">
        <f>IF(EF$15=2,"X","")</f>
        <v/>
      </c>
      <c r="DW11" s="163" t="str">
        <f>IF(EF$19=2,"Y","")</f>
        <v/>
      </c>
      <c r="DX11" s="167" t="str">
        <f>IF(EF$20=2,"Y","")</f>
        <v/>
      </c>
      <c r="DY11" s="163"/>
      <c r="DZ11" s="179" t="str">
        <f>IF(EH$14=2,"X","")</f>
        <v/>
      </c>
      <c r="EA11" s="163" t="str">
        <f>IF(EH$15=2,"X","")</f>
        <v/>
      </c>
      <c r="EB11" s="163" t="str">
        <f>IF(EH$19=2,"Y","")</f>
        <v/>
      </c>
      <c r="EC11" s="167" t="str">
        <f>IF(EH$20=2,"Y","")</f>
        <v/>
      </c>
      <c r="ED11" s="3"/>
      <c r="EE11" s="213" t="s">
        <v>302</v>
      </c>
      <c r="EF11" s="3"/>
      <c r="EG11" s="3"/>
      <c r="EH11" s="3"/>
      <c r="EI11" s="211" t="s">
        <v>225</v>
      </c>
      <c r="EJ11" s="158" t="s">
        <v>303</v>
      </c>
      <c r="EK11" s="212" t="s">
        <v>226</v>
      </c>
      <c r="EL11" s="3"/>
      <c r="EM11" s="179" t="str">
        <f>IF(EX$14=2,"X","")</f>
        <v/>
      </c>
      <c r="EN11" s="163" t="str">
        <f>IF(EX$15=2,"X","")</f>
        <v/>
      </c>
      <c r="EO11" s="163" t="str">
        <f>IF(EX$19=2,"Y","")</f>
        <v/>
      </c>
      <c r="EP11" s="167" t="str">
        <f>IF(EX$20=2,"Y","")</f>
        <v/>
      </c>
      <c r="EQ11" s="163"/>
      <c r="ER11" s="179" t="str">
        <f>IF(EZ$14=2,"X","")</f>
        <v/>
      </c>
      <c r="ES11" s="163" t="str">
        <f>IF(EZ$15=2,"X","")</f>
        <v/>
      </c>
      <c r="ET11" s="163" t="str">
        <f>IF(EZ$19=2,"Y","")</f>
        <v/>
      </c>
      <c r="EU11" s="167" t="str">
        <f>IF(EZ$20=2,"Y","")</f>
        <v/>
      </c>
      <c r="EV11" s="3"/>
      <c r="EW11" s="213" t="s">
        <v>302</v>
      </c>
      <c r="EX11" s="3"/>
      <c r="EY11" s="3"/>
      <c r="EZ11" s="3"/>
      <c r="FA11" s="211" t="s">
        <v>225</v>
      </c>
      <c r="FB11" s="158" t="s">
        <v>303</v>
      </c>
      <c r="FC11" s="212" t="s">
        <v>226</v>
      </c>
      <c r="FD11" s="3"/>
      <c r="FE11" s="179" t="str">
        <f>IF(FP$14=2,"X","")</f>
        <v/>
      </c>
      <c r="FF11" s="163" t="str">
        <f>IF(FP$15=2,"X","")</f>
        <v/>
      </c>
      <c r="FG11" s="163" t="str">
        <f>IF(FP$19=2,"Y","")</f>
        <v/>
      </c>
      <c r="FH11" s="167" t="str">
        <f>IF(FP$20=2,"Y","")</f>
        <v/>
      </c>
      <c r="FI11" s="163"/>
      <c r="FJ11" s="179" t="str">
        <f>IF(FR$14=2,"X","")</f>
        <v/>
      </c>
      <c r="FK11" s="163" t="str">
        <f>IF(FR$15=2,"X","")</f>
        <v/>
      </c>
      <c r="FL11" s="163" t="str">
        <f>IF(FR$19=2,"Y","")</f>
        <v/>
      </c>
      <c r="FM11" s="167" t="str">
        <f>IF(FR$20=2,"Y","")</f>
        <v/>
      </c>
      <c r="FN11" s="3"/>
      <c r="FO11" s="213" t="s">
        <v>302</v>
      </c>
      <c r="FP11" s="3"/>
      <c r="FQ11" s="3"/>
      <c r="FR11" s="3"/>
      <c r="FS11" s="211" t="s">
        <v>225</v>
      </c>
      <c r="FT11" s="158" t="s">
        <v>303</v>
      </c>
      <c r="FU11" s="212" t="s">
        <v>226</v>
      </c>
      <c r="FV11" s="3"/>
      <c r="FW11" s="179" t="str">
        <f>IF(GH$14=2,"X","")</f>
        <v/>
      </c>
      <c r="FX11" s="163" t="str">
        <f>IF(GH$15=2,"X","")</f>
        <v/>
      </c>
      <c r="FY11" s="163" t="str">
        <f>IF(GH$19=2,"Y","")</f>
        <v/>
      </c>
      <c r="FZ11" s="167" t="str">
        <f>IF(GH$20=2,"Y","")</f>
        <v/>
      </c>
      <c r="GA11" s="163"/>
      <c r="GB11" s="179" t="str">
        <f>IF(GJ$14=2,"X","")</f>
        <v/>
      </c>
      <c r="GC11" s="163" t="str">
        <f>IF(GJ$15=2,"X","")</f>
        <v/>
      </c>
      <c r="GD11" s="163" t="str">
        <f>IF(GJ$19=2,"Y","")</f>
        <v/>
      </c>
      <c r="GE11" s="167" t="str">
        <f>IF(GJ$20=2,"Y","")</f>
        <v/>
      </c>
      <c r="GF11" s="3"/>
      <c r="GG11" s="213" t="s">
        <v>302</v>
      </c>
      <c r="GH11" s="3"/>
      <c r="GI11" s="3"/>
      <c r="GJ11" s="3"/>
      <c r="GK11" s="211" t="s">
        <v>225</v>
      </c>
      <c r="GL11" s="158" t="s">
        <v>303</v>
      </c>
      <c r="GM11" s="212" t="s">
        <v>226</v>
      </c>
      <c r="GN11" s="3"/>
      <c r="GO11" s="179" t="str">
        <f>IF(GZ$14=2,"X","")</f>
        <v/>
      </c>
      <c r="GP11" s="163" t="str">
        <f>IF(GZ$15=2,"X","")</f>
        <v/>
      </c>
      <c r="GQ11" s="163" t="str">
        <f>IF(GZ$19=2,"Y","")</f>
        <v/>
      </c>
      <c r="GR11" s="167" t="str">
        <f>IF(GZ$20=2,"Y","")</f>
        <v/>
      </c>
      <c r="GS11" s="163"/>
      <c r="GT11" s="179" t="str">
        <f>IF(HB$14=2,"X","")</f>
        <v/>
      </c>
      <c r="GU11" s="163" t="str">
        <f>IF(HB$15=2,"X","")</f>
        <v/>
      </c>
      <c r="GV11" s="163" t="str">
        <f>IF(HB$19=2,"Y","")</f>
        <v/>
      </c>
      <c r="GW11" s="167" t="str">
        <f>IF(HB$20=2,"Y","")</f>
        <v/>
      </c>
      <c r="GX11" s="3"/>
      <c r="GY11" s="213" t="s">
        <v>302</v>
      </c>
      <c r="GZ11" s="3"/>
      <c r="HA11" s="3"/>
      <c r="HB11" s="3"/>
      <c r="HC11" s="211" t="s">
        <v>225</v>
      </c>
      <c r="HD11" s="158" t="s">
        <v>303</v>
      </c>
      <c r="HE11" s="212" t="s">
        <v>226</v>
      </c>
      <c r="HF11" s="3"/>
      <c r="HG11" s="179" t="str">
        <f>IF(HR$14=2,"X","")</f>
        <v/>
      </c>
      <c r="HH11" s="163" t="str">
        <f>IF(HR$15=2,"X","")</f>
        <v/>
      </c>
      <c r="HI11" s="163" t="str">
        <f>IF(HR$19=2,"Y","")</f>
        <v/>
      </c>
      <c r="HJ11" s="167" t="str">
        <f>IF(HR$20=2,"Y","")</f>
        <v/>
      </c>
      <c r="HK11" s="163"/>
      <c r="HL11" s="179" t="str">
        <f>IF(HT$14=2,"X","")</f>
        <v/>
      </c>
      <c r="HM11" s="163" t="str">
        <f>IF(HT$15=2,"X","")</f>
        <v/>
      </c>
      <c r="HN11" s="163" t="str">
        <f>IF(HT$19=2,"Y","")</f>
        <v/>
      </c>
      <c r="HO11" s="167" t="str">
        <f>IF(HT$20=2,"Y","")</f>
        <v/>
      </c>
      <c r="HP11" s="3"/>
      <c r="HQ11" s="213" t="s">
        <v>302</v>
      </c>
      <c r="HR11" s="3"/>
      <c r="HS11" s="3"/>
      <c r="HT11" s="3"/>
      <c r="HU11" s="211" t="s">
        <v>225</v>
      </c>
      <c r="HV11" s="158" t="s">
        <v>303</v>
      </c>
      <c r="HW11" s="212" t="s">
        <v>226</v>
      </c>
      <c r="HX11" s="3"/>
      <c r="HY11" s="179" t="str">
        <f>IF(IJ$14=2,"X","")</f>
        <v/>
      </c>
      <c r="HZ11" s="163" t="str">
        <f>IF(IJ$15=2,"X","")</f>
        <v/>
      </c>
      <c r="IA11" s="163" t="str">
        <f>IF(IJ$19=2,"Y","")</f>
        <v/>
      </c>
      <c r="IB11" s="167" t="str">
        <f>IF(IJ$20=2,"Y","")</f>
        <v/>
      </c>
      <c r="IC11" s="163"/>
      <c r="ID11" s="179" t="str">
        <f>IF(IL$14=2,"X","")</f>
        <v/>
      </c>
      <c r="IE11" s="163" t="str">
        <f>IF(IL$15=2,"X","")</f>
        <v/>
      </c>
      <c r="IF11" s="163" t="str">
        <f>IF(IL$19=2,"Y","")</f>
        <v/>
      </c>
      <c r="IG11" s="167" t="str">
        <f>IF(IL$20=2,"Y","")</f>
        <v/>
      </c>
      <c r="IH11" s="3"/>
      <c r="II11" s="213" t="s">
        <v>302</v>
      </c>
      <c r="IJ11" s="3"/>
      <c r="IK11" s="3"/>
      <c r="IL11" s="3"/>
      <c r="IM11" s="211" t="s">
        <v>225</v>
      </c>
      <c r="IN11" s="158" t="s">
        <v>303</v>
      </c>
      <c r="IO11" s="212" t="s">
        <v>226</v>
      </c>
      <c r="IP11" s="3"/>
      <c r="IQ11" s="168">
        <v>2</v>
      </c>
      <c r="IR11" s="202">
        <f>IF('Data Entry Form'!O11="",0,'Data Entry Form'!O11)</f>
        <v>0</v>
      </c>
      <c r="IS11" s="202">
        <f>IF('Data Entry Form'!R11="",0,'Data Entry Form'!R11)</f>
        <v>0</v>
      </c>
      <c r="IT11" s="202">
        <f>IF('Data Entry Form'!U11="",0,'Data Entry Form'!U11)</f>
        <v>0</v>
      </c>
      <c r="IU11" s="203">
        <f>IF('Data Entry Form'!W11="",0,'Data Entry Form'!W11)</f>
        <v>0</v>
      </c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</row>
    <row r="12" spans="1:275" ht="21">
      <c r="A12" s="185">
        <v>3</v>
      </c>
      <c r="B12" s="186">
        <f>'Data Entry Form'!B12</f>
        <v>0</v>
      </c>
      <c r="C12" s="187">
        <f>'Data Entry Form'!C12</f>
        <v>0</v>
      </c>
      <c r="D12" s="186">
        <f>'Data Entry Form'!D12</f>
        <v>0</v>
      </c>
      <c r="E12" s="187">
        <f>'Data Entry Form'!E12</f>
        <v>0</v>
      </c>
      <c r="F12" s="188">
        <f>'Data Entry Form'!N12</f>
        <v>0</v>
      </c>
      <c r="G12" s="189" t="str">
        <f t="shared" si="0"/>
        <v/>
      </c>
      <c r="H12" s="186" t="str">
        <f t="shared" si="33"/>
        <v/>
      </c>
      <c r="I12" s="186" t="str">
        <f t="shared" si="34"/>
        <v/>
      </c>
      <c r="J12" s="204" t="str">
        <f t="shared" si="35"/>
        <v/>
      </c>
      <c r="K12" s="186" t="str">
        <f t="shared" si="36"/>
        <v/>
      </c>
      <c r="L12" s="186" t="str">
        <f t="shared" si="37"/>
        <v/>
      </c>
      <c r="M12" s="204" t="str">
        <f t="shared" si="38"/>
        <v/>
      </c>
      <c r="N12" s="186" t="str">
        <f t="shared" si="39"/>
        <v/>
      </c>
      <c r="O12" s="186" t="str">
        <f t="shared" si="40"/>
        <v/>
      </c>
      <c r="P12" s="204" t="str">
        <f t="shared" si="41"/>
        <v/>
      </c>
      <c r="Q12" s="189" t="str">
        <f>IF('Data Entry Form'!V12="","",'Data Entry Form'!V12)</f>
        <v/>
      </c>
      <c r="R12" s="190" t="str">
        <f>IF(Q12="","",IF(U12="X",$S$3*'Data Entry Form'!V12,IF(U12="Y",$S$4*'Data Entry Form'!V12,$S$5*'Data Entry Form'!V12)))</f>
        <v/>
      </c>
      <c r="S12" s="191" t="str">
        <f>IF('Data Entry Form'!H12+'Data Entry Form'!K12+IR12+Code!IS12+IT12+IU12=0,"",'Data Entry Form'!H12+'Data Entry Form'!K12+IR12+IS12+IT12+IU12)</f>
        <v/>
      </c>
      <c r="T12" s="3"/>
      <c r="U12" s="179" t="str">
        <f t="shared" si="2"/>
        <v/>
      </c>
      <c r="V12" s="163" t="str">
        <f t="shared" si="3"/>
        <v/>
      </c>
      <c r="W12" s="167" t="str">
        <f t="shared" si="4"/>
        <v/>
      </c>
      <c r="X12" s="3"/>
      <c r="Y12" s="192" t="str">
        <f t="shared" ref="Y12:AA12" si="49">IF(K13="",N12,IF(K13&gt;=0,IF(N13&gt;=0,K13,IF(K12&gt;0,N12,IF(K12="","",IF(N12="",""))))))</f>
        <v/>
      </c>
      <c r="Z12" s="193" t="str">
        <f t="shared" si="49"/>
        <v/>
      </c>
      <c r="AA12" s="191" t="str">
        <f t="shared" si="49"/>
        <v/>
      </c>
      <c r="AB12" s="192" t="str">
        <f t="shared" si="6"/>
        <v/>
      </c>
      <c r="AC12" s="193" t="str">
        <f t="shared" ref="AC12:AD12" si="50">IF(Z12=0,"",Z12)</f>
        <v/>
      </c>
      <c r="AD12" s="204" t="str">
        <f t="shared" si="50"/>
        <v/>
      </c>
      <c r="AE12" s="192" t="str">
        <f t="shared" si="44"/>
        <v/>
      </c>
      <c r="AF12" s="193" t="str">
        <f t="shared" ref="AF12:AG12" si="51">IF($J12="",IF(Z13=0,"",Z12),IF($J12&gt;=0,IF(Z12=0,Z11,Z12)))</f>
        <v/>
      </c>
      <c r="AG12" s="191" t="str">
        <f t="shared" si="51"/>
        <v/>
      </c>
      <c r="AH12" s="192" t="str">
        <f t="shared" si="46"/>
        <v/>
      </c>
      <c r="AI12" s="193" t="str">
        <f t="shared" ref="AI12:AJ12" si="52">IF(AF12&gt;0,AF12,"")</f>
        <v/>
      </c>
      <c r="AJ12" s="191" t="str">
        <f t="shared" si="52"/>
        <v/>
      </c>
      <c r="AK12" s="9"/>
      <c r="AL12" s="207">
        <f t="shared" si="10"/>
        <v>0</v>
      </c>
      <c r="AM12" s="208">
        <f t="shared" si="11"/>
        <v>0</v>
      </c>
      <c r="AN12" s="195"/>
      <c r="AO12" s="207" t="str">
        <f t="shared" ref="AO12:AP12" si="53">IF(AL12=AL11,"",AL12)</f>
        <v/>
      </c>
      <c r="AP12" s="208" t="str">
        <f t="shared" si="53"/>
        <v/>
      </c>
      <c r="AQ12" s="195"/>
      <c r="AR12" s="207" t="str">
        <f>IF('Data Entry Form'!L12="","",'Data Entry Form'!L12)</f>
        <v/>
      </c>
      <c r="AS12" s="208" t="str">
        <f t="shared" si="12"/>
        <v>0</v>
      </c>
      <c r="AT12" s="195"/>
      <c r="AU12" s="209" t="str">
        <f>IF(COUNTIF(AS10:AS12,AS12)=2,CONCATENATE(AS12,2),"")</f>
        <v/>
      </c>
      <c r="AV12" s="195"/>
      <c r="AW12" s="179" t="str">
        <f t="shared" si="13"/>
        <v/>
      </c>
      <c r="AX12" s="163" t="str">
        <f t="shared" si="14"/>
        <v/>
      </c>
      <c r="AY12" s="163" t="str">
        <f t="shared" si="15"/>
        <v/>
      </c>
      <c r="AZ12" s="163" t="str">
        <f t="shared" si="16"/>
        <v/>
      </c>
      <c r="BA12" s="163" t="str">
        <f t="shared" si="17"/>
        <v/>
      </c>
      <c r="BB12" s="163" t="str">
        <f t="shared" si="18"/>
        <v/>
      </c>
      <c r="BC12" s="163" t="str">
        <f t="shared" si="19"/>
        <v/>
      </c>
      <c r="BD12" s="163" t="str">
        <f t="shared" si="20"/>
        <v/>
      </c>
      <c r="BE12" s="163" t="str">
        <f t="shared" si="21"/>
        <v/>
      </c>
      <c r="BF12" s="167" t="str">
        <f t="shared" si="22"/>
        <v/>
      </c>
      <c r="BG12" s="163"/>
      <c r="BH12" s="179" t="str">
        <f t="shared" si="23"/>
        <v/>
      </c>
      <c r="BI12" s="163" t="str">
        <f t="shared" si="24"/>
        <v/>
      </c>
      <c r="BJ12" s="163" t="str">
        <f t="shared" si="25"/>
        <v/>
      </c>
      <c r="BK12" s="163" t="str">
        <f t="shared" si="26"/>
        <v/>
      </c>
      <c r="BL12" s="163" t="str">
        <f t="shared" si="27"/>
        <v/>
      </c>
      <c r="BM12" s="163" t="str">
        <f t="shared" si="28"/>
        <v/>
      </c>
      <c r="BN12" s="163" t="str">
        <f t="shared" si="29"/>
        <v/>
      </c>
      <c r="BO12" s="163" t="str">
        <f t="shared" si="30"/>
        <v/>
      </c>
      <c r="BP12" s="163" t="str">
        <f t="shared" si="31"/>
        <v/>
      </c>
      <c r="BQ12" s="167" t="str">
        <f t="shared" si="32"/>
        <v/>
      </c>
      <c r="BR12" s="195"/>
      <c r="BS12" s="179" t="str">
        <f>IF(CD$14=3,"X","")</f>
        <v/>
      </c>
      <c r="BT12" s="163" t="str">
        <f>IF(CD$15=3,"X","")</f>
        <v/>
      </c>
      <c r="BU12" s="163" t="str">
        <f>IF(CD$19=3,"Y","")</f>
        <v/>
      </c>
      <c r="BV12" s="167" t="str">
        <f>IF(CD$20=3,"Y","")</f>
        <v/>
      </c>
      <c r="BW12" s="163"/>
      <c r="BX12" s="179" t="str">
        <f>IF(CF$14=3,"X","")</f>
        <v/>
      </c>
      <c r="BY12" s="163" t="str">
        <f>IF(CF$15=3,"X","")</f>
        <v/>
      </c>
      <c r="BZ12" s="163" t="str">
        <f>IF(CF$19=3,"Y","")</f>
        <v/>
      </c>
      <c r="CA12" s="167" t="str">
        <f>IF(CF$20=3,"Y","")</f>
        <v/>
      </c>
      <c r="CB12" s="9"/>
      <c r="CC12" s="214">
        <f>IF(CD12=1,$C10,IF(CD12=2,$C11,IF(CD12=3,$C12,IF(CD12=4,$C13,IF(CD12=5,$C14,IF(CD12=6,$C15,IF(CD12=7,$C16,IF(CD12=8,$C17,IF(CD12=9,$C18,IF(CD12=10,$C19,IF(CD12=11,$C20,IF(CD12=12,$C21,IF(CD12=13,$C22,IF(CD12=14,$C23,IF(CD12=15,$C24,IF(CD12=16,$C25,IF(CD12=17,$C26,IF(CD12=18,$C27,0))))))))))))))))))</f>
        <v>0</v>
      </c>
      <c r="CD12" s="215">
        <f>IF($AO10=1,1,IF($AO11=1,2,IF($AO12=1,3,IF($AO13=1,4,IF($AO14=1,5,IF($AO15=1,6,IF($AO16=1,7,IF($AO17=1,8,IF($AO18=1,9,IF($AO19=1,10,IF($AO20=1,11,IF($AO21=1,12,IF($AO22=1,13,IF($AO23=1,14,IF($AO24=1,15,IF($AO25=1,16,IF($AO26=1,17,0)))))))))))))))))</f>
        <v>0</v>
      </c>
      <c r="CE12" s="216">
        <f>IF(CF12=1,$E10,IF(CF12=2,$E11,IF(CF12=3,$E12,IF(CF12=4,$E13,IF(CF12=5,$E14,IF(CF12=6,$E15,IF(CF12=7,$E16,IF(CF12=8,$E17,IF(CF12=9,$E18,IF(CF12=10,$E19,IF(CF12=11,$E20,IF(CF12=12,$E21,IF(CF12=13,$E22,IF(CF12=14,$E23,IF(CF12=15,$E24,IF(CF12=16,$E25,IF(CF12=17,$E26,IF(CF12=18,$E27,IF(CF12=19,$E28,IF(CF12=20,$E29,IF(CF12=21,$E30,0)))))))))))))))))))))</f>
        <v>0</v>
      </c>
      <c r="CF12" s="217">
        <f>IF($AP10=1,1,IF($AP11=1,2,IF($AP12=1,3,IF($AP13=1,4,IF($AP14=1,5,IF($AP15=1,6,IF($AP16=1,7,IF($AP17=1,8,IF($AP18=1,9,IF($AP19=1,10,IF($AP20=1,11,IF($AP21=1,12,IF($AP22=1,13,IF($AP23=1,14,IF($AP24=1,15,IF($AP25=1,16,IF($AP26=1,17,IF($AP27=1,18,IF($AP28=1,19,IF($AP29=1,20,IF($AP30=1,21,0)))))))))))))))))))))</f>
        <v>0</v>
      </c>
      <c r="CG12" s="211">
        <f>ROUNDDOWN(ROUND(VALUE(CE12-CC12)/0.000694444446708076,0)/60,0)</f>
        <v>0</v>
      </c>
      <c r="CH12" s="158">
        <f>MOD(ROUND(VALUE(CE12-CC12)/0.000694444446708076,0),60)</f>
        <v>0</v>
      </c>
      <c r="CI12" s="212">
        <f>ROUNDDOWN(CG12/24,0)+IF((MOD(CG12,24)*60)+CH12&gt;720,1,IF((MOD(CG12,24)*60)+CH12&gt;360,0.5,0))</f>
        <v>0</v>
      </c>
      <c r="CJ12" s="3"/>
      <c r="CK12" s="179" t="str">
        <f>IF(CV$14=3,"X","")</f>
        <v/>
      </c>
      <c r="CL12" s="163" t="str">
        <f>IF(CV$15=3,"X","")</f>
        <v/>
      </c>
      <c r="CM12" s="163" t="str">
        <f>IF(CV$19=3,"Y","")</f>
        <v/>
      </c>
      <c r="CN12" s="167" t="str">
        <f>IF(CV$20=3,"Y","")</f>
        <v/>
      </c>
      <c r="CO12" s="163"/>
      <c r="CP12" s="179" t="str">
        <f>IF(CX$14=3,"X","")</f>
        <v/>
      </c>
      <c r="CQ12" s="163" t="str">
        <f>IF(CX$15=3,"X","")</f>
        <v/>
      </c>
      <c r="CR12" s="163" t="str">
        <f>IF(CX$19=3,"Y","")</f>
        <v/>
      </c>
      <c r="CS12" s="167" t="str">
        <f>IF(CX$20=3,"Y","")</f>
        <v/>
      </c>
      <c r="CT12" s="3"/>
      <c r="CU12" s="214">
        <f>IF(CV12=1,$C10,IF(CV12=2,$C11,IF(CV12=3,$C12,IF(CV12=4,$C13,IF(CV12=5,$C14,IF(CV12=6,$C15,IF(CV12=7,$C16,IF(CV12=8,$C17,IF(CV12=9,$C18,IF(CV12=10,$C19,IF(CV12=11,$C20,IF(CV12=12,$C21,IF(CV12=13,$C22,IF(CV12=14,$C23,IF(CV12=15,$C24,IF(CV12=16,$C25,IF(CV12=17,$C26,IF(CV12=18,$C27,IF(CV12=19,$C28,IF(CV12=20,$C29,0))))))))))))))))))))</f>
        <v>0</v>
      </c>
      <c r="CV12" s="215">
        <f>IF($AO10=2,1,IF($AO11=2,2,IF($AO12=2,3,IF($AO13=2,4,IF($AO14=2,5,IF($AO15=2,6,IF($AO16=2,7,IF($AO17=2,8,IF($AO18=2,9,IF($AO19=2,10,IF($AO20=2,11,IF($AO21=2,12,IF($AO22=2,13,IF($AO23=2,14,IF($AO24=2,15,IF($AO25=2,16,IF($AO26=2,17,IF($AO27=2,18,IF($AO28=2,19,IF($AO29=2,20,0))))))))))))))))))))</f>
        <v>0</v>
      </c>
      <c r="CW12" s="218">
        <f>IF(CX12=1,$E10,IF(CX12=2,$E11,IF(CX12=3,$E12,IF(CX12=4,$E13,IF(CX12=5,$E14,IF(CX12=6,$E15,IF(CX12=7,$E16,IF(CX12=8,$E17,IF(CX12=9,$E18,IF(CX12=10,$E19,IF(CX12=11,$E20,IF(CX12=12,$E21,IF(CX12=13,$E22,IF(CX12=14,$E23,IF(CX12=15,$E24,IF(CX12=16,$E25,IF(CX12=17,$E26,IF(CX12=18,$E27,IF(CX12=19,$E28,IF(CX12=20,$E29,IF(CX12=21,$E30,0)))))))))))))))))))))</f>
        <v>0</v>
      </c>
      <c r="CX12" s="217">
        <f>IF($AP10=2,1,IF($AP11=2,2,IF($AP12=2,3,IF($AP13=2,4,IF($AP14=2,5,IF($AP15=2,6,IF($AP16=2,7,IF($AP17=2,8,IF($AP18=2,9,IF($AP19=2,10,IF($AP20=2,11,IF($AP21=2,12,IF($AP22=2,13,IF($AP23=2,14,IF($AP24=2,15,IF($AP25=2,16,IF($AP26=2,17,IF($AP27=2,18,IF($AP28=2,19,IF($AP29=2,20,IF($AP30=2,21,0)))))))))))))))))))))</f>
        <v>0</v>
      </c>
      <c r="CY12" s="211">
        <f>ROUNDDOWN(ROUND(VALUE(CW12-CU12)/0.000694444446708076,0)/60,0)</f>
        <v>0</v>
      </c>
      <c r="CZ12" s="158">
        <f>MOD(ROUND(VALUE(CW12-CU12)/0.000694444446708076,0),60)</f>
        <v>0</v>
      </c>
      <c r="DA12" s="212">
        <f>ROUNDDOWN(CY12/24,0)+IF((MOD(CY12,24)*60)+CZ12&gt;720,1,IF((MOD(CY12,24)*60)+CZ12&gt;360,0.5,0))</f>
        <v>0</v>
      </c>
      <c r="DB12" s="3"/>
      <c r="DC12" s="179" t="str">
        <f>IF(DN$14=3,"X","")</f>
        <v/>
      </c>
      <c r="DD12" s="163" t="str">
        <f>IF(DN$15=3,"X","")</f>
        <v/>
      </c>
      <c r="DE12" s="163" t="str">
        <f>IF(DN$19=3,"Y","")</f>
        <v/>
      </c>
      <c r="DF12" s="167" t="str">
        <f>IF(DN$20=3,"Y","")</f>
        <v/>
      </c>
      <c r="DG12" s="163"/>
      <c r="DH12" s="179" t="str">
        <f>IF(DP$14=3,"X","")</f>
        <v/>
      </c>
      <c r="DI12" s="163" t="str">
        <f>IF(DP$15=3,"X","")</f>
        <v/>
      </c>
      <c r="DJ12" s="163" t="str">
        <f>IF(DP$19=3,"Y","")</f>
        <v/>
      </c>
      <c r="DK12" s="167" t="str">
        <f>IF(DP$20=3,"Y","")</f>
        <v/>
      </c>
      <c r="DL12" s="3"/>
      <c r="DM12" s="214">
        <f>IF(DN12=1,$C10,IF(DN12=2,$C11,IF(DN12=3,$C12,IF(DN12=4,$C13,IF(DN12=5,$C14,IF(DN12=6,$C15,IF(DN12=7,$C16,IF(DN12=8,$C17,IF(DN12=9,$C18,IF(DN12=10,$C19,IF(DN12=11,$C20,IF(DN12=12,$C21,IF(DN12=13,$C22,IF(DN12=14,$C23,IF(DN12=15,$C24,IF(DN12=16,$C25,IF(DN12=17,$C26,IF(DN12=18,$C27,IF(DN12=19,$C28,IF(DN12=20,$C29,0))))))))))))))))))))</f>
        <v>0</v>
      </c>
      <c r="DN12" s="215">
        <f>IF($AO10=3,1,IF($AO11=3,2,IF($AO12=3,3,IF($AO13=3,4,IF($AO14=3,5,IF($AO15=3,6,IF($AO16=3,7,IF($AO17=3,8,IF($AO18=3,9,IF($AO19=3,10,IF($AO20=3,11,IF($AO21=3,12,IF($AO22=3,13,IF($AO23=3,14,IF($AO24=3,15,IF($AO25=3,16,IF($AO26=3,17,IF($AO27=3,18,IF($AO28=3,19,IF($AO29=3,20,0))))))))))))))))))))</f>
        <v>0</v>
      </c>
      <c r="DO12" s="218">
        <f>IF(DP12=1,$E10,IF(DP12=2,$E11,IF(DP12=3,$E12,IF(DP12=4,$E13,IF(DP12=5,$E14,IF(DP12=6,$E15,IF(DP12=7,$E16,IF(DP12=8,$E17,IF(DP12=9,$E18,IF(DP12=10,$E19,IF(DP12=11,$E20,IF(DP12=12,$E21,IF(DP12=13,$E22,IF(DP12=14,$E23,IF(DP12=15,$E24,IF(DP12=16,$E25,IF(DP12=17,$E26,IF(DP12=18,$E27,IF(DP12=19,$E28,IF(DP12=20,$E29,IF(DP12=21,$E30,0)))))))))))))))))))))</f>
        <v>0</v>
      </c>
      <c r="DP12" s="217">
        <f>IF($AP10=3,1,IF($AP11=3,2,IF($AP12=3,3,IF($AP13=3,4,IF($AP14=3,5,IF($AP15=3,6,IF($AP16=3,7,IF($AP17=3,8,IF($AP18=3,9,IF($AP19=3,10,IF($AP20=3,11,IF($AP21=3,12,IF($AP22=3,13,IF($AP23=3,14,IF($AP24=3,15,IF($AP25=3,16,IF($AP26=3,17,IF($AP27=3,18,IF($AP28=3,19,IF($AP29=3,20,IF($AP30=3,21,0)))))))))))))))))))))</f>
        <v>0</v>
      </c>
      <c r="DQ12" s="211">
        <f>ROUNDDOWN(ROUND(VALUE(DO12-DM12)/0.000694444446708076,0)/60,0)</f>
        <v>0</v>
      </c>
      <c r="DR12" s="158">
        <f>MOD(ROUND(VALUE(DO12-DM12)/0.000694444446708076,0),60)</f>
        <v>0</v>
      </c>
      <c r="DS12" s="212">
        <f>ROUNDDOWN(DQ12/24,0)+IF((MOD(DQ12,24)*60)+DR12&gt;720,1,IF((MOD(DQ12,24)*60)+DR12&gt;360,0.5,0))</f>
        <v>0</v>
      </c>
      <c r="DT12" s="3"/>
      <c r="DU12" s="179" t="str">
        <f>IF(EF$14=3,"X","")</f>
        <v/>
      </c>
      <c r="DV12" s="163" t="str">
        <f>IF(EF$15=3,"X","")</f>
        <v/>
      </c>
      <c r="DW12" s="163" t="str">
        <f>IF(EF$19=3,"Y","")</f>
        <v/>
      </c>
      <c r="DX12" s="167" t="str">
        <f>IF(EF$20=3,"Y","")</f>
        <v/>
      </c>
      <c r="DY12" s="163"/>
      <c r="DZ12" s="179" t="str">
        <f>IF(EH$14=3,"X","")</f>
        <v/>
      </c>
      <c r="EA12" s="163" t="str">
        <f>IF(EH$15=3,"X","")</f>
        <v/>
      </c>
      <c r="EB12" s="163" t="str">
        <f>IF(EH$19=3,"Y","")</f>
        <v/>
      </c>
      <c r="EC12" s="167" t="str">
        <f>IF(EH$20=3,"Y","")</f>
        <v/>
      </c>
      <c r="ED12" s="3"/>
      <c r="EE12" s="219">
        <f>IF(EF12=1,$C10,IF(EF12=2,$C11,IF(EF12=3,$C12,IF(EF12=4,$C13,IF(EF12=5,$C14,IF(EF12=6,$C15,IF(EF12=7,$C16,IF(EF12=8,$C17,IF(EF12=9,$C18,IF(EF12=10,$C19,IF(EF12=11,$C20,IF(EF12=12,$C21,IF(EF12=13,$C22,IF(EF12=14,$C23,IF(EF12=15,$C24,IF(EF12=16,$C25,IF(EF12=17,$C26,IF(EF12=18,$C27,IF(EF12=19,$C28,IF(EF12=20,$C29,0))))))))))))))))))))</f>
        <v>0</v>
      </c>
      <c r="EF12" s="215">
        <f>IF($AO10=4,1,IF($AO11=4,2,IF($AO12=4,3,IF($AO13=4,4,IF($AO14=4,5,IF($AO15=4,6,IF($AO16=4,7,IF($AO17=4,8,IF($AO18=4,9,IF($AO19=4,10,IF($AO20=4,11,IF($AO21=4,12,IF($AO22=4,13,IF($AO23=4,14,IF($AO24=4,15,IF($AO25=4,16,IF($AO26=4,17,IF($AO27=4,18,IF($AO28=4,19,IF($AO29=4,20,0))))))))))))))))))))</f>
        <v>0</v>
      </c>
      <c r="EG12" s="220">
        <f>IF(EH12=1,$E10,IF(EH12=2,$E11,IF(EH12=3,$E12,IF(EH12=4,$E13,IF(EH12=5,$E14,IF(EH12=6,$E15,IF(EH12=7,$E16,IF(EH12=8,$E17,IF(EH12=9,$E18,IF(EH12=10,$E19,IF(EH12=11,$E20,IF(EH12=12,$E21,IF(EH12=13,$E22,IF(EH12=14,$E23,IF(EH12=15,$E24,IF(EH12=16,$E25,IF(EH12=17,$E26,IF(EH12=18,$E27,IF(EH12=19,$E28,IF(EH12=20,$E29,IF(EH12=21,$E30,0)))))))))))))))))))))</f>
        <v>0</v>
      </c>
      <c r="EH12" s="217">
        <f>IF($AP10=4,1,IF($AP11=4,2,IF($AP12=4,3,IF($AP13=4,4,IF($AP14=4,5,IF($AP15=4,6,IF($AP16=4,7,IF($AP17=4,8,IF($AP18=4,9,IF($AP19=4,10,IF($AP20=4,11,IF($AP21=4,12,IF($AP22=4,13,IF($AP23=4,14,IF($AP24=4,15,IF($AP25=4,16,IF($AP26=4,17,IF($AP27=4,18,IF($AP28=4,19,IF($AP29=4,20,IF($AP30=4,21,0)))))))))))))))))))))</f>
        <v>0</v>
      </c>
      <c r="EI12" s="179">
        <f>ROUNDDOWN(ROUND(VALUE(EG12-EE12)/0.000694444446708076,0)/60,0)</f>
        <v>0</v>
      </c>
      <c r="EJ12" s="163">
        <f>MOD(ROUND(VALUE(EG12-EE12)/0.000694444446708076,0),60)</f>
        <v>0</v>
      </c>
      <c r="EK12" s="167">
        <f>ROUNDDOWN(EI12/24,0)+IF((MOD(EI12,24)*60)+EJ12&gt;720,1,IF((MOD(EI12,24)*60)+EJ12&gt;360,0.5,0))</f>
        <v>0</v>
      </c>
      <c r="EL12" s="3"/>
      <c r="EM12" s="179" t="str">
        <f>IF(EX$14=3,"X","")</f>
        <v/>
      </c>
      <c r="EN12" s="163" t="str">
        <f>IF(EX$15=3,"X","")</f>
        <v/>
      </c>
      <c r="EO12" s="163" t="str">
        <f>IF(EX$19=3,"Y","")</f>
        <v/>
      </c>
      <c r="EP12" s="167" t="str">
        <f>IF(EX$20=3,"Y","")</f>
        <v/>
      </c>
      <c r="EQ12" s="163"/>
      <c r="ER12" s="179" t="str">
        <f>IF(EZ$14=3,"X","")</f>
        <v/>
      </c>
      <c r="ES12" s="163" t="str">
        <f>IF(EZ$15=3,"X","")</f>
        <v/>
      </c>
      <c r="ET12" s="163" t="str">
        <f>IF(EZ$19=3,"Y","")</f>
        <v/>
      </c>
      <c r="EU12" s="167" t="str">
        <f>IF(EZ$20=3,"Y","")</f>
        <v/>
      </c>
      <c r="EV12" s="3"/>
      <c r="EW12" s="219">
        <f>IF(EX12=1,$C10,IF(EX12=2,$C11,IF(EX12=3,$C12,IF(EX12=4,$C13,IF(EX12=5,$C14,IF(EX12=6,$C15,IF(EX12=7,$C16,IF(EX12=8,$C17,IF(EX12=9,$C18,IF(EX12=10,$C19,IF(EX12=11,$C20,IF(EX12=12,$C21,IF(EX12=13,$C22,IF(EX12=14,$C23,IF(EX12=15,$C24,IF(EX12=16,$C25,IF(EX12=17,$C26,IF(EX12=18,$C27,IF(EX12=19,$C28,IF(EX12=20,$C29,0))))))))))))))))))))</f>
        <v>0</v>
      </c>
      <c r="EX12" s="215">
        <f>IF($AO10=5,1,IF($AO11=5,2,IF($AO12=5,3,IF($AO13=5,4,IF($AO14=5,5,IF($AO15=5,6,IF($AO16=5,7,IF($AO17=5,8,IF($AO18=5,9,IF($AO19=5,10,IF($AO20=5,11,IF($AO21=5,12,IF($AO22=5,13,IF($AO23=5,14,IF($AO24=5,15,IF($AO25=5,16,IF($AO26=5,17,IF($AO27=5,18,IF($AO28=5,19,IF($AO29=5,20,0))))))))))))))))))))</f>
        <v>0</v>
      </c>
      <c r="EY12" s="220">
        <f>IF(EZ12=1,$E10,IF(EZ12=2,$E11,IF(EZ12=3,$E12,IF(EZ12=4,$E13,IF(EZ12=5,$E14,IF(EZ12=6,$E15,IF(EZ12=7,$E16,IF(EZ12=8,$E17,IF(EZ12=9,$E18,IF(EZ12=10,$E19,IF(EZ12=11,$E20,IF(EZ12=12,$E21,IF(EZ12=13,$E22,IF(EZ12=14,$E23,IF(EZ12=15,$E24,IF(EZ12=16,$E25,IF(EZ12=17,$E26,IF(EZ12=18,$E27,IF(EZ12=19,$E28,IF(EZ12=20,$E29,IF(EZ12=21,$E30,0)))))))))))))))))))))</f>
        <v>0</v>
      </c>
      <c r="EZ12" s="217">
        <f>IF($AP10=5,1,IF($AP11=5,2,IF($AP12=5,3,IF($AP13=5,4,IF($AP14=5,5,IF($AP15=5,6,IF($AP16=5,7,IF($AP17=5,8,IF($AP18=5,9,IF($AP19=5,10,IF($AP20=5,11,IF($AP21=5,12,IF($AP22=5,13,IF($AP23=5,14,IF($AP24=5,15,IF($AP25=5,16,IF($AP26=5,17,IF($AP27=5,18,IF($AP28=5,19,IF($AP29=5,20,IF($AP30=5,21,0)))))))))))))))))))))</f>
        <v>0</v>
      </c>
      <c r="FA12" s="179">
        <f>ROUNDDOWN(ROUND(VALUE(EY12-EW12)/0.000694444446708076,0)/60,0)</f>
        <v>0</v>
      </c>
      <c r="FB12" s="163">
        <f>MOD(ROUND(VALUE(EY12-EW12)/0.000694444446708076,0),60)</f>
        <v>0</v>
      </c>
      <c r="FC12" s="167">
        <f>ROUNDDOWN(FA12/24,0)+IF((MOD(FA12,24)*60)+FB12&gt;720,1,IF((MOD(FA12,24)*60)+FB12&gt;360,0.5,0))</f>
        <v>0</v>
      </c>
      <c r="FD12" s="3"/>
      <c r="FE12" s="179" t="str">
        <f>IF(FP$14=3,"X","")</f>
        <v/>
      </c>
      <c r="FF12" s="163" t="str">
        <f>IF(FP$15=3,"X","")</f>
        <v/>
      </c>
      <c r="FG12" s="163" t="str">
        <f>IF(FP$19=3,"Y","")</f>
        <v/>
      </c>
      <c r="FH12" s="167" t="str">
        <f>IF(FP$20=3,"Y","")</f>
        <v/>
      </c>
      <c r="FI12" s="163"/>
      <c r="FJ12" s="179" t="str">
        <f>IF(FR$14=3,"X","")</f>
        <v/>
      </c>
      <c r="FK12" s="163" t="str">
        <f>IF(FR$15=3,"X","")</f>
        <v/>
      </c>
      <c r="FL12" s="163" t="str">
        <f>IF(FR$19=3,"Y","")</f>
        <v/>
      </c>
      <c r="FM12" s="167" t="str">
        <f>IF(FR$20=3,"Y","")</f>
        <v/>
      </c>
      <c r="FN12" s="3"/>
      <c r="FO12" s="219">
        <f>IF(FP12=1,$C10,IF(FP12=2,$C11,IF(FP12=3,$C12,IF(FP12=4,$C13,IF(FP12=5,$C14,IF(FP12=6,$C15,IF(FP12=7,$C16,IF(FP12=8,$C17,IF(FP12=9,$C18,IF(FP12=10,$C19,IF(FP12=11,$C20,IF(FP12=12,$C21,IF(FP12=13,$C22,IF(FP12=14,$C23,IF(FP12=15,$C24,IF(FP12=16,$C25,IF(FP12=17,$C26,IF(FP12=18,$C27,IF(FP12=19,$C28,IF(FP12=20,$C29,0))))))))))))))))))))</f>
        <v>0</v>
      </c>
      <c r="FP12" s="215">
        <f>IF($AO10=6,1,IF($AO11=6,2,IF($AO12=6,3,IF($AO13=6,4,IF($AO14=6,5,IF($AO15=6,6,IF($AO16=6,7,IF($AO17=6,8,IF($AO18=6,9,IF($AO19=6,10,IF($AO20=6,11,IF($AO21=6,12,IF($AO22=6,13,IF($AO23=6,14,IF($AO24=6,15,IF($AO25=6,16,IF($AO26=6,17,IF($AO27=6,18,IF($AO28=6,19,IF($AO29=6,20,0))))))))))))))))))))</f>
        <v>0</v>
      </c>
      <c r="FQ12" s="220">
        <f>IF(FR12=1,$E10,IF(FR12=2,$E11,IF(FR12=3,$E12,IF(FR12=4,$E13,IF(FR12=5,$E14,IF(FR12=6,$E15,IF(FR12=7,$E16,IF(FR12=8,$E17,IF(FR12=9,$E18,IF(FR12=10,$E19,IF(FR12=11,$E20,IF(FR12=12,$E21,IF(FR12=13,$E22,IF(FR12=14,$E23,IF(FR12=15,$E24,IF(FR12=16,$E25,IF(FR12=17,$E26,IF(FR12=18,$E27,IF(FR12=19,$E28,IF(FR12=20,$E29,IF(FR12=21,$E30,0)))))))))))))))))))))</f>
        <v>0</v>
      </c>
      <c r="FR12" s="217">
        <f>IF($AP10=6,1,IF($AP11=6,2,IF($AP12=6,3,IF($AP13=6,4,IF($AP14=6,5,IF($AP15=6,6,IF($AP16=6,7,IF($AP17=6,8,IF($AP18=6,9,IF($AP19=6,10,IF($AP20=6,11,IF($AP21=6,12,IF($AP22=6,13,IF($AP23=6,14,IF($AP24=6,15,IF($AP25=6,16,IF($AP26=6,17,IF($AP27=6,18,IF($AP28=6,19,IF($AP29=6,20,IF($AP30=6,21,0)))))))))))))))))))))</f>
        <v>0</v>
      </c>
      <c r="FS12" s="179">
        <f>ROUNDDOWN(ROUND(VALUE(FQ12-FO12)/0.000694444446708076,0)/60,0)</f>
        <v>0</v>
      </c>
      <c r="FT12" s="163">
        <f>MOD(ROUND(VALUE(FQ12-FO12)/0.000694444446708076,0),60)</f>
        <v>0</v>
      </c>
      <c r="FU12" s="167">
        <f>ROUNDDOWN(FS12/24,0)+IF((MOD(FS12,24)*60)+FT12&gt;720,1,IF((MOD(FS12,24)*60)+FT12&gt;360,0.5,0))</f>
        <v>0</v>
      </c>
      <c r="FV12" s="3"/>
      <c r="FW12" s="179" t="str">
        <f>IF(GH$14=3,"X","")</f>
        <v/>
      </c>
      <c r="FX12" s="163" t="str">
        <f>IF(GH$15=3,"X","")</f>
        <v/>
      </c>
      <c r="FY12" s="163" t="str">
        <f>IF(GH$19=3,"Y","")</f>
        <v/>
      </c>
      <c r="FZ12" s="167" t="str">
        <f>IF(GH$20=3,"Y","")</f>
        <v/>
      </c>
      <c r="GA12" s="163"/>
      <c r="GB12" s="179" t="str">
        <f>IF(GJ$14=3,"X","")</f>
        <v/>
      </c>
      <c r="GC12" s="163" t="str">
        <f>IF(GJ$15=3,"X","")</f>
        <v/>
      </c>
      <c r="GD12" s="163" t="str">
        <f>IF(GJ$19=3,"Y","")</f>
        <v/>
      </c>
      <c r="GE12" s="167" t="str">
        <f>IF(GJ$20=3,"Y","")</f>
        <v/>
      </c>
      <c r="GF12" s="3"/>
      <c r="GG12" s="219">
        <f>IF(GH12=1,$C10,IF(GH12=2,$C11,IF(GH12=3,$C12,IF(GH12=4,$C13,IF(GH12=5,$C14,IF(GH12=6,$C15,IF(GH12=7,$C16,IF(GH12=8,$C17,IF(GH12=9,$C18,IF(GH12=10,$C19,IF(GH12=11,$C20,IF(GH12=12,$C21,IF(GH12=13,$C22,IF(GH12=14,$C23,IF(GH12=15,$C24,IF(GH12=16,$C25,IF(GH12=17,$C26,IF(GH12=18,$C27,IF(GH12=19,$C28,IF(GH12=20,$C29,0))))))))))))))))))))</f>
        <v>0</v>
      </c>
      <c r="GH12" s="215">
        <f>IF($AO10=7,1,IF($AO11=7,2,IF($AO12=7,3,IF($AO13=7,4,IF($AO14=7,5,IF($AO15=7,6,IF($AO16=7,7,IF($AO17=7,8,IF($AO18=7,9,IF($AO19=7,10,IF($AO20=7,11,IF($AO21=7,12,IF($AO22=7,13,IF($AO23=7,14,IF($AO24=7,15,IF($AO25=7,16,IF($AO26=7,17,IF($AO27=7,18,IF($AO28=7,19,IF($AO29=7,20,0))))))))))))))))))))</f>
        <v>0</v>
      </c>
      <c r="GI12" s="220">
        <f>IF(GJ12=1,$E10,IF(GJ12=2,$E11,IF(GJ12=3,$E12,IF(GJ12=4,$E13,IF(GJ12=5,$E14,IF(GJ12=6,$E15,IF(GJ12=7,$E16,IF(GJ12=8,$E17,IF(GJ12=9,$E18,IF(GJ12=10,$E19,IF(GJ12=11,$E20,IF(GJ12=12,$E21,IF(GJ12=13,$E22,IF(GJ12=14,$E23,IF(GJ12=15,$E24,IF(GJ12=16,$E25,IF(GJ12=17,$E26,IF(GJ12=18,$E27,IF(GJ12=19,$E28,IF(GJ12=20,$E29,IF(GJ12=21,$E30,0)))))))))))))))))))))</f>
        <v>0</v>
      </c>
      <c r="GJ12" s="217">
        <f>IF($AP10=7,1,IF($AP11=7,2,IF($AP12=7,3,IF($AP13=7,4,IF($AP14=7,5,IF($AP15=7,6,IF($AP16=7,7,IF($AP17=7,8,IF($AP18=7,9,IF($AP19=7,10,IF($AP20=7,11,IF($AP21=7,12,IF($AP22=7,13,IF($AP23=7,14,IF($AP24=7,15,IF($AP25=7,16,IF($AP26=7,17,IF($AP27=7,18,IF($AP28=7,19,IF($AP29=7,20,IF($AP30=7,21,0)))))))))))))))))))))</f>
        <v>0</v>
      </c>
      <c r="GK12" s="179">
        <f>ROUNDDOWN(ROUND(VALUE(GI12-GG12)/0.000694444446708076,0)/60,0)</f>
        <v>0</v>
      </c>
      <c r="GL12" s="163">
        <f>MOD(ROUND(VALUE(GI12-GG12)/0.000694444446708076,0),60)</f>
        <v>0</v>
      </c>
      <c r="GM12" s="167">
        <f>ROUNDDOWN(GK12/24,0)+IF((MOD(GK12,24)*60)+GL12&gt;720,1,IF((MOD(GK12,24)*60)+GL12&gt;360,0.5,0))</f>
        <v>0</v>
      </c>
      <c r="GN12" s="3"/>
      <c r="GO12" s="179" t="str">
        <f>IF(GZ$14=3,"X","")</f>
        <v/>
      </c>
      <c r="GP12" s="163" t="str">
        <f>IF(GZ$15=3,"X","")</f>
        <v/>
      </c>
      <c r="GQ12" s="163" t="str">
        <f>IF(GZ$19=3,"Y","")</f>
        <v/>
      </c>
      <c r="GR12" s="167" t="str">
        <f>IF(GZ$20=3,"Y","")</f>
        <v/>
      </c>
      <c r="GS12" s="163"/>
      <c r="GT12" s="179" t="str">
        <f>IF(HB$14=3,"X","")</f>
        <v/>
      </c>
      <c r="GU12" s="163" t="str">
        <f>IF(HB$15=3,"X","")</f>
        <v/>
      </c>
      <c r="GV12" s="163" t="str">
        <f>IF(HB$19=3,"Y","")</f>
        <v/>
      </c>
      <c r="GW12" s="167" t="str">
        <f>IF(HB$20=3,"Y","")</f>
        <v/>
      </c>
      <c r="GX12" s="3"/>
      <c r="GY12" s="219">
        <f>IF(GZ12=1,$C10,IF(GZ12=2,$C11,IF(GZ12=3,$C12,IF(GZ12=4,$C13,IF(GZ12=5,$C14,IF(GZ12=6,$C15,IF(GZ12=7,$C16,IF(GZ12=8,$C17,IF(GZ12=9,$C18,IF(GZ12=10,$C19,IF(GZ12=11,$C20,IF(GZ12=12,$C21,IF(GZ12=13,$C22,IF(GZ12=14,$C23,IF(GZ12=15,$C24,IF(GZ12=16,$C25,IF(GZ12=17,$C26,IF(GZ12=18,$C27,IF(GZ12=19,$C28,IF(GZ12=20,$C29,0))))))))))))))))))))</f>
        <v>0</v>
      </c>
      <c r="GZ12" s="215">
        <f>IF($AO10=8,1,IF($AO11=8,2,IF($AO12=8,3,IF($AO13=8,4,IF($AO14=8,5,IF($AO15=8,6,IF($AO16=8,7,IF($AO17=8,8,IF($AO18=8,9,IF($AO19=8,10,IF($AO20=8,11,IF($AO21=8,12,IF($AO22=8,13,IF($AO23=8,14,IF($AO24=8,15,IF($AO25=8,16,IF($AO26=8,17,IF($AO27=8,18,IF($AO28=8,19,IF($AO29=8,20,0))))))))))))))))))))</f>
        <v>0</v>
      </c>
      <c r="HA12" s="220">
        <f>IF(HB12=1,$E10,IF(HB12=2,$E11,IF(HB12=3,$E12,IF(HB12=4,$E13,IF(HB12=5,$E14,IF(HB12=6,$E15,IF(HB12=7,$E16,IF(HB12=8,$E17,IF(HB12=9,$E18,IF(HB12=10,$E19,IF(HB12=11,$E20,IF(HB12=12,$E21,IF(HB12=13,$E22,IF(HB12=14,$E23,IF(HB12=15,$E24,IF(HB12=16,$E25,IF(HB12=17,$E26,IF(HB12=18,$E27,IF(HB12=19,$E28,IF(HB12=20,$E29,IF(HB12=21,$E30,0)))))))))))))))))))))</f>
        <v>0</v>
      </c>
      <c r="HB12" s="217">
        <f>IF($AP10=8,1,IF($AP11=8,2,IF($AP12=8,3,IF($AP13=8,4,IF($AP14=8,5,IF($AP15=8,6,IF($AP16=8,7,IF($AP17=8,8,IF($AP18=8,9,IF($AP19=8,10,IF($AP20=8,11,IF($AP21=8,12,IF($AP22=8,13,IF($AP23=8,14,IF($AP24=8,15,IF($AP25=8,16,IF($AP26=8,17,IF($AP27=8,18,IF($AP28=8,19,IF($AP29=8,20,IF($AP30=8,21,0)))))))))))))))))))))</f>
        <v>0</v>
      </c>
      <c r="HC12" s="179">
        <f>ROUNDDOWN(ROUND(VALUE(HA12-GY12)/0.000694444446708076,0)/60,0)</f>
        <v>0</v>
      </c>
      <c r="HD12" s="163">
        <f>MOD(ROUND(VALUE(HA12-GY12)/0.000694444446708076,0),60)</f>
        <v>0</v>
      </c>
      <c r="HE12" s="167">
        <f>ROUNDDOWN(HC12/24,0)+IF((MOD(HC12,24)*60)+HD12&gt;720,1,IF((MOD(HC12,24)*60)+HD12&gt;360,0.5,0))</f>
        <v>0</v>
      </c>
      <c r="HF12" s="3"/>
      <c r="HG12" s="179" t="str">
        <f>IF(HR$14=3,"X","")</f>
        <v/>
      </c>
      <c r="HH12" s="163" t="str">
        <f>IF(HR$15=3,"X","")</f>
        <v/>
      </c>
      <c r="HI12" s="163" t="str">
        <f>IF(HR$19=3,"Y","")</f>
        <v/>
      </c>
      <c r="HJ12" s="167" t="str">
        <f>IF(HR$20=3,"Y","")</f>
        <v/>
      </c>
      <c r="HK12" s="163"/>
      <c r="HL12" s="179" t="str">
        <f>IF(HT$14=3,"X","")</f>
        <v/>
      </c>
      <c r="HM12" s="163" t="str">
        <f>IF(HT$15=3,"X","")</f>
        <v/>
      </c>
      <c r="HN12" s="163" t="str">
        <f>IF(HT$19=3,"Y","")</f>
        <v/>
      </c>
      <c r="HO12" s="167" t="str">
        <f>IF(HT$20=3,"Y","")</f>
        <v/>
      </c>
      <c r="HP12" s="3"/>
      <c r="HQ12" s="219">
        <f>IF(HR12=1,$C10,IF(HR12=2,$C11,IF(HR12=3,$C12,IF(HR12=4,$C13,IF(HR12=5,$C14,IF(HR12=6,$C15,IF(HR12=7,$C16,IF(HR12=8,$C17,IF(HR12=9,$C18,IF(HR12=10,$C19,IF(HR12=11,$C20,IF(HR12=12,$C21,IF(HR12=13,$C22,IF(HR12=14,$C23,IF(HR12=15,$C24,IF(HR12=16,$C25,IF(HR12=17,$C26,IF(HR12=18,$C27,IF(HR12=19,$C28,IF(HR12=20,$C29,0))))))))))))))))))))</f>
        <v>0</v>
      </c>
      <c r="HR12" s="215">
        <f>IF($AO10=9,1,IF($AO11=9,2,IF($AO12=9,3,IF($AO13=9,4,IF($AO14=9,5,IF($AO15=9,6,IF($AO16=9,7,IF($AO17=9,8,IF($AO18=9,9,IF($AO19=9,10,IF($AO20=9,11,IF($AO21=9,12,IF($AO22=9,13,IF($AO23=9,14,IF($AO24=9,15,IF($AO25=9,16,IF($AO26=9,17,IF($AO27=9,18,IF($AO28=9,19,IF($AO29=9,20,0))))))))))))))))))))</f>
        <v>0</v>
      </c>
      <c r="HS12" s="220">
        <f>IF(HT12=1,$E10,IF(HT12=2,$E11,IF(HT12=3,$E12,IF(HT12=4,$E13,IF(HT12=5,$E14,IF(HT12=6,$E15,IF(HT12=7,$E16,IF(HT12=8,$E17,IF(HT12=9,$E18,IF(HT12=10,$E19,IF(HT12=11,$E20,IF(HT12=12,$E21,IF(HT12=13,$E22,IF(HT12=14,$E23,IF(HT12=15,$E24,IF(HT12=16,$E25,IF(HT12=17,$E26,IF(HT12=18,$E27,IF(HT12=19,$E28,IF(HT12=20,$E29,IF(HT12=21,$E30,0)))))))))))))))))))))</f>
        <v>0</v>
      </c>
      <c r="HT12" s="217">
        <f>IF($AP10=9,1,IF($AP11=9,2,IF($AP12=9,3,IF($AP13=9,4,IF($AP14=9,5,IF($AP15=9,6,IF($AP16=9,7,IF($AP17=9,8,IF($AP18=9,9,IF($AP19=9,10,IF($AP20=9,11,IF($AP21=9,12,IF($AP22=9,13,IF($AP23=9,14,IF($AP24=9,15,IF($AP25=9,16,IF($AP26=9,17,IF($AP27=9,18,IF($AP28=9,19,IF($AP27=9,18,IF($AP28=9,19,IF($AP28=9,19,IF($AP30=9,21,0)))))))))))))))))))))))</f>
        <v>0</v>
      </c>
      <c r="HU12" s="179">
        <f>ROUNDDOWN(ROUND(VALUE(HS12-HQ12)/0.000694444446708076,0)/60,0)</f>
        <v>0</v>
      </c>
      <c r="HV12" s="163">
        <f>MOD(ROUND(VALUE(HS12-HQ12)/0.000694444446708076,0),60)</f>
        <v>0</v>
      </c>
      <c r="HW12" s="167">
        <f>ROUNDDOWN(HU12/24,0)+IF((MOD(HU12,24)*60)+HV12&gt;720,1,IF((MOD(HU12,24)*60)+HV12&gt;360,0.5,0))</f>
        <v>0</v>
      </c>
      <c r="HX12" s="3"/>
      <c r="HY12" s="179" t="str">
        <f>IF(IJ$14=3,"X","")</f>
        <v/>
      </c>
      <c r="HZ12" s="163" t="str">
        <f>IF(IJ$15=3,"X","")</f>
        <v/>
      </c>
      <c r="IA12" s="163" t="str">
        <f>IF(IJ$19=3,"Y","")</f>
        <v/>
      </c>
      <c r="IB12" s="167" t="str">
        <f>IF(IJ$20=3,"Y","")</f>
        <v/>
      </c>
      <c r="IC12" s="163"/>
      <c r="ID12" s="179" t="str">
        <f>IF(IL$14=3,"X","")</f>
        <v/>
      </c>
      <c r="IE12" s="163" t="str">
        <f>IF(IL$15=3,"X","")</f>
        <v/>
      </c>
      <c r="IF12" s="163" t="str">
        <f>IF(IL$19=3,"Y","")</f>
        <v/>
      </c>
      <c r="IG12" s="167" t="str">
        <f>IF(IL$20=3,"Y","")</f>
        <v/>
      </c>
      <c r="IH12" s="3"/>
      <c r="II12" s="219">
        <f>IF(IJ12=1,$C10,IF(IJ12=2,$C11,IF(IJ12=3,$C12,IF(IJ12=4,$C13,IF(IJ12=5,$C14,IF(IJ12=6,$C15,IF(IJ12=7,$C16,IF(IJ12=8,$C17,IF(IJ12=9,$C18,IF(IJ12=10,$C19,IF(IJ12=11,$C20,IF(IJ12=12,$C21,IF(IJ12=13,$C22,IF(IJ12=14,$C23,IF(IJ12=15,$C24,IF(IJ12=16,$C25,IF(IJ12=17,$C26,IF(IJ12=18,$C27,IF(IJ12=19,$C28,IF(IJ12=20,$C29,0))))))))))))))))))))</f>
        <v>0</v>
      </c>
      <c r="IJ12" s="215">
        <f>IF($AO10=10,1,IF($AO11=10,2,IF($AO12=10,3,IF($AO13=10,4,IF($AO14=10,5,IF($AO15=10,6,IF($AO16=10,7,IF($AO17=10,8,IF($AO18=10,9,IF($AO19=10,10,IF($AO20=10,11,IF($AO21=10,12,IF($AO22=10,13,IF($AO23=10,14,IF($AO24=10,15,IF($AO25=10,16,IF($AO26=10,17,IF($AO27=10,18,IF($AO28=10,19,IF($AO29=10,20,0))))))))))))))))))))</f>
        <v>0</v>
      </c>
      <c r="IK12" s="220">
        <f>IF(IL12=1,$E10,IF(IL12=2,$E11,IF(IL12=3,$E12,IF(IL12=4,$E13,IF(IL12=5,$E14,IF(IL12=6,$E15,IF(IL12=7,$E16,IF(IL12=8,$E17,IF(IL12=9,$E18,IF(IL12=10,$E19,IF(IL12=11,$E20,IF(IL12=12,$E21,IF(IL12=13,$E22,IF(IL12=14,$E23,IF(IL12=15,$E24,IF(IL12=16,$E25,IF(IL12=17,$E26,IF(IL12=18,$E27,IF(IL12=19,$E28,IF(IL12=20,$E29,IF(IL12=21,$E30,0)))))))))))))))))))))</f>
        <v>0</v>
      </c>
      <c r="IL12" s="217">
        <f>IF($AP10=10,1,IF($AP11=10,2,IF($AP12=10,3,IF($AP13=10,4,IF($AP14=10,5,IF($AP15=10,6,IF($AP16=10,7,IF($AP17=10,8,IF($AP18=10,9,IF($AP19=10,10,IF($AP20=10,11,IF($AP21=10,12,IF($AP22=10,13,IF($AP23=10,14,IF($AP24=10,15,IF($AP25=10,16,IF($AP26=10,17,IF($AP27=10,18,IF($AP28=10,19,IF($AP29=10,20,IF($AP30=10,21,0)))))))))))))))))))))</f>
        <v>0</v>
      </c>
      <c r="IM12" s="179">
        <f>ROUNDDOWN(ROUND(VALUE(IK12-II12)/0.000694444446708076,0)/60,0)</f>
        <v>0</v>
      </c>
      <c r="IN12" s="163">
        <f>MOD(ROUND(VALUE(IK12-II12)/0.000694444446708076,0),60)</f>
        <v>0</v>
      </c>
      <c r="IO12" s="167">
        <f>ROUNDDOWN(IM12/24,0)+IF((MOD(IM12,24)*60)+IN12&gt;720,1,IF((MOD(IM12,24)*60)+IN12&gt;360,0.5,0))</f>
        <v>0</v>
      </c>
      <c r="IP12" s="3"/>
      <c r="IQ12" s="168">
        <v>3</v>
      </c>
      <c r="IR12" s="202">
        <f>IF('Data Entry Form'!O12="",0,'Data Entry Form'!O12)</f>
        <v>0</v>
      </c>
      <c r="IS12" s="202">
        <f>IF('Data Entry Form'!R12="",0,'Data Entry Form'!R12)</f>
        <v>0</v>
      </c>
      <c r="IT12" s="202">
        <f>IF('Data Entry Form'!U12="",0,'Data Entry Form'!U12)</f>
        <v>0</v>
      </c>
      <c r="IU12" s="203">
        <f>IF('Data Entry Form'!W12="",0,'Data Entry Form'!W12)</f>
        <v>0</v>
      </c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</row>
    <row r="13" spans="1:275" ht="21">
      <c r="A13" s="185">
        <v>4</v>
      </c>
      <c r="B13" s="186">
        <f>'Data Entry Form'!B13</f>
        <v>0</v>
      </c>
      <c r="C13" s="187">
        <f>'Data Entry Form'!C13</f>
        <v>0</v>
      </c>
      <c r="D13" s="186">
        <f>'Data Entry Form'!D13</f>
        <v>0</v>
      </c>
      <c r="E13" s="187">
        <f>'Data Entry Form'!E13</f>
        <v>0</v>
      </c>
      <c r="F13" s="188">
        <f>'Data Entry Form'!N13</f>
        <v>0</v>
      </c>
      <c r="G13" s="189" t="str">
        <f t="shared" si="0"/>
        <v/>
      </c>
      <c r="H13" s="186" t="str">
        <f>IF($D$5="","",IF($D13=$D$5,IF(COUNTBLANK(H$11:H12)=2,CONCATENATE($CG$26,":",$CH$26),IF(COUNTBLANK(H$11:H12)=1,CONCATENATE($CY$26,":",$CZ$26),"")),""))</f>
        <v/>
      </c>
      <c r="I13" s="186" t="str">
        <f>IF($D$5="","",IF(D13=$D$5,IF(COUNTBLANK(I11:I12)=2,$CI$26,IF(COUNTBLANK(I11:I12)=1,$DA$26,"")),""))</f>
        <v/>
      </c>
      <c r="J13" s="204" t="str">
        <f t="shared" si="35"/>
        <v/>
      </c>
      <c r="K13" s="186" t="str">
        <f>IF($D$5="","",IF(D13=$D$5,IF(COUNTBLANK(K$11:K12)=2,CONCATENATE($CG$17,":",$CH$17),IF(COUNTBLANK(K$11:K12)=1,CONCATENATE($CY$17,":",$CZ$17),"")),""))</f>
        <v/>
      </c>
      <c r="L13" s="186" t="str">
        <f>IF($D$5="","",IF(D13=$D$5,IF(COUNTBLANK(L11:L12)=2,$CI$17,IF(COUNTBLANK(L11:L12)=1,$DA$17,"")),""))</f>
        <v/>
      </c>
      <c r="M13" s="204" t="str">
        <f t="shared" si="38"/>
        <v/>
      </c>
      <c r="N13" s="186" t="str">
        <f>IF($D$5="","",IF($D13=$D$5,IF(COUNTBLANK(N$11:N12)=2,CONCATENATE($CG$22,":",$CH$22),IF(COUNTBLANK(N$11:N12)=1,CONCATENATE($CY$22,":",$CZ$22),"")),""))</f>
        <v/>
      </c>
      <c r="O13" s="186" t="str">
        <f>IF($D$5="","",IF(D13=$D$5,IF(COUNTBLANK(O11:O12)=2,$CI$22,IF(COUNTBLANK(O11:O12)=1,$DA$22,"")),""))</f>
        <v/>
      </c>
      <c r="P13" s="204" t="str">
        <f t="shared" si="41"/>
        <v/>
      </c>
      <c r="Q13" s="189" t="str">
        <f>IF('Data Entry Form'!V13="","",'Data Entry Form'!V13)</f>
        <v/>
      </c>
      <c r="R13" s="190" t="str">
        <f>IF(Q13="","",IF(U13="X",$S$3*'Data Entry Form'!V13,IF(U13="Y",$S$4*'Data Entry Form'!V13,$S$5*'Data Entry Form'!V13)))</f>
        <v/>
      </c>
      <c r="S13" s="191" t="str">
        <f>IF('Data Entry Form'!H13+'Data Entry Form'!K13+IR13+Code!IS13+IT13+IU13=0,"",'Data Entry Form'!H13+'Data Entry Form'!K13+IR13+IS13+IT13+IU13)</f>
        <v/>
      </c>
      <c r="T13" s="3"/>
      <c r="U13" s="179" t="str">
        <f t="shared" si="2"/>
        <v/>
      </c>
      <c r="V13" s="163" t="str">
        <f t="shared" si="3"/>
        <v/>
      </c>
      <c r="W13" s="167" t="str">
        <f t="shared" si="4"/>
        <v/>
      </c>
      <c r="X13" s="3"/>
      <c r="Y13" s="192" t="str">
        <f t="shared" ref="Y13:AA13" si="54">IF(K14="",N13,IF(K14&gt;=0,IF(N14&gt;=0,K14,IF(K13&gt;0,N13,IF(K13="","",IF(N13="",""))))))</f>
        <v/>
      </c>
      <c r="Z13" s="193" t="str">
        <f t="shared" si="54"/>
        <v/>
      </c>
      <c r="AA13" s="191" t="str">
        <f t="shared" si="54"/>
        <v/>
      </c>
      <c r="AB13" s="192" t="str">
        <f t="shared" si="6"/>
        <v/>
      </c>
      <c r="AC13" s="193" t="str">
        <f t="shared" ref="AC13:AD13" si="55">IF(Z13=0,"",Z13)</f>
        <v/>
      </c>
      <c r="AD13" s="204" t="str">
        <f t="shared" si="55"/>
        <v/>
      </c>
      <c r="AE13" s="192" t="str">
        <f t="shared" si="44"/>
        <v/>
      </c>
      <c r="AF13" s="193" t="str">
        <f t="shared" ref="AF13:AG13" si="56">IF($J13="",IF(Z14=0,"",Z13),IF($J13&gt;=0,IF(Z13=0,Z12,Z13)))</f>
        <v/>
      </c>
      <c r="AG13" s="191" t="str">
        <f t="shared" si="56"/>
        <v/>
      </c>
      <c r="AH13" s="192" t="str">
        <f t="shared" si="46"/>
        <v/>
      </c>
      <c r="AI13" s="193" t="str">
        <f t="shared" ref="AI13:AJ13" si="57">IF(AF13&gt;0,AF13,"")</f>
        <v/>
      </c>
      <c r="AJ13" s="191" t="str">
        <f t="shared" si="57"/>
        <v/>
      </c>
      <c r="AK13" s="9"/>
      <c r="AL13" s="207">
        <f t="shared" si="10"/>
        <v>0</v>
      </c>
      <c r="AM13" s="208">
        <f t="shared" si="11"/>
        <v>0</v>
      </c>
      <c r="AN13" s="195"/>
      <c r="AO13" s="207" t="str">
        <f t="shared" ref="AO13:AP13" si="58">IF(AL13=AL12,"",AL13)</f>
        <v/>
      </c>
      <c r="AP13" s="208" t="str">
        <f t="shared" si="58"/>
        <v/>
      </c>
      <c r="AQ13" s="195"/>
      <c r="AR13" s="207" t="str">
        <f>IF('Data Entry Form'!L13="","",'Data Entry Form'!L13)</f>
        <v/>
      </c>
      <c r="AS13" s="208" t="str">
        <f t="shared" si="12"/>
        <v>0</v>
      </c>
      <c r="AT13" s="195"/>
      <c r="AU13" s="209" t="str">
        <f>IF(COUNTIF(AS10:AS13,AS13)=2,CONCATENATE(AS13,2),"")</f>
        <v/>
      </c>
      <c r="AV13" s="195"/>
      <c r="AW13" s="179" t="str">
        <f t="shared" si="13"/>
        <v/>
      </c>
      <c r="AX13" s="163" t="str">
        <f t="shared" si="14"/>
        <v/>
      </c>
      <c r="AY13" s="163" t="str">
        <f t="shared" si="15"/>
        <v/>
      </c>
      <c r="AZ13" s="163" t="str">
        <f t="shared" si="16"/>
        <v/>
      </c>
      <c r="BA13" s="163" t="str">
        <f t="shared" si="17"/>
        <v/>
      </c>
      <c r="BB13" s="163" t="str">
        <f t="shared" si="18"/>
        <v/>
      </c>
      <c r="BC13" s="163" t="str">
        <f t="shared" si="19"/>
        <v/>
      </c>
      <c r="BD13" s="163" t="str">
        <f t="shared" si="20"/>
        <v/>
      </c>
      <c r="BE13" s="163" t="str">
        <f t="shared" si="21"/>
        <v/>
      </c>
      <c r="BF13" s="167" t="str">
        <f t="shared" si="22"/>
        <v/>
      </c>
      <c r="BG13" s="163"/>
      <c r="BH13" s="179" t="str">
        <f t="shared" si="23"/>
        <v/>
      </c>
      <c r="BI13" s="163" t="str">
        <f t="shared" si="24"/>
        <v/>
      </c>
      <c r="BJ13" s="163" t="str">
        <f t="shared" si="25"/>
        <v/>
      </c>
      <c r="BK13" s="163" t="str">
        <f t="shared" si="26"/>
        <v/>
      </c>
      <c r="BL13" s="163" t="str">
        <f t="shared" si="27"/>
        <v/>
      </c>
      <c r="BM13" s="163" t="str">
        <f t="shared" si="28"/>
        <v/>
      </c>
      <c r="BN13" s="163" t="str">
        <f t="shared" si="29"/>
        <v/>
      </c>
      <c r="BO13" s="163" t="str">
        <f t="shared" si="30"/>
        <v/>
      </c>
      <c r="BP13" s="163" t="str">
        <f t="shared" si="31"/>
        <v/>
      </c>
      <c r="BQ13" s="167" t="str">
        <f t="shared" si="32"/>
        <v/>
      </c>
      <c r="BR13" s="195"/>
      <c r="BS13" s="179" t="str">
        <f>IF(CD$14=4,"X","")</f>
        <v/>
      </c>
      <c r="BT13" s="163" t="str">
        <f>IF(CD$15=4,"X","")</f>
        <v/>
      </c>
      <c r="BU13" s="163" t="str">
        <f>IF(CD$19=4,"Y","")</f>
        <v/>
      </c>
      <c r="BV13" s="167" t="str">
        <f>IF(CD$20=4,"Y","")</f>
        <v/>
      </c>
      <c r="BW13" s="163"/>
      <c r="BX13" s="179" t="str">
        <f>IF(CF$14=4,"X","")</f>
        <v/>
      </c>
      <c r="BY13" s="163" t="str">
        <f>IF(CF$15=4,"X","")</f>
        <v/>
      </c>
      <c r="BZ13" s="163" t="str">
        <f>IF(CF$19=4,"Y","")</f>
        <v/>
      </c>
      <c r="CA13" s="167" t="str">
        <f>IF(CF$20=4,"Y","")</f>
        <v/>
      </c>
      <c r="CB13" s="9"/>
      <c r="CC13" s="221" t="s">
        <v>304</v>
      </c>
      <c r="CD13" s="162"/>
      <c r="CE13" s="162"/>
      <c r="CF13" s="162"/>
      <c r="CG13" s="161"/>
      <c r="CH13" s="162"/>
      <c r="CI13" s="200"/>
      <c r="CJ13" s="3"/>
      <c r="CK13" s="179" t="str">
        <f>IF(CV$14=4,"X","")</f>
        <v/>
      </c>
      <c r="CL13" s="163" t="str">
        <f>IF(CV$15=4,"X","")</f>
        <v/>
      </c>
      <c r="CM13" s="163" t="str">
        <f>IF(CV$19=4,"Y","")</f>
        <v/>
      </c>
      <c r="CN13" s="167" t="str">
        <f>IF(CV$20=4,"Y","")</f>
        <v/>
      </c>
      <c r="CO13" s="163"/>
      <c r="CP13" s="179" t="str">
        <f>IF(CX$14=4,"X","")</f>
        <v/>
      </c>
      <c r="CQ13" s="163" t="str">
        <f>IF(CX$15=4,"X","")</f>
        <v/>
      </c>
      <c r="CR13" s="163" t="str">
        <f>IF(CX$19=4,"Y","")</f>
        <v/>
      </c>
      <c r="CS13" s="167" t="str">
        <f>IF(CX$20=4,"Y","")</f>
        <v/>
      </c>
      <c r="CT13" s="3"/>
      <c r="CU13" s="222" t="s">
        <v>304</v>
      </c>
      <c r="CV13" s="12"/>
      <c r="CW13" s="12"/>
      <c r="CX13" s="12"/>
      <c r="CY13" s="201"/>
      <c r="CZ13" s="12"/>
      <c r="DA13" s="38"/>
      <c r="DB13" s="3"/>
      <c r="DC13" s="179" t="str">
        <f>IF(DN$14=4,"X","")</f>
        <v/>
      </c>
      <c r="DD13" s="163" t="str">
        <f>IF(DN$15=4,"X","")</f>
        <v/>
      </c>
      <c r="DE13" s="163" t="str">
        <f>IF(DN$19=4,"Y","")</f>
        <v/>
      </c>
      <c r="DF13" s="167" t="str">
        <f>IF(DN$20=4,"Y","")</f>
        <v/>
      </c>
      <c r="DG13" s="163"/>
      <c r="DH13" s="179" t="str">
        <f>IF(DP$14=4,"X","")</f>
        <v/>
      </c>
      <c r="DI13" s="163" t="str">
        <f>IF(DP$15=4,"X","")</f>
        <v/>
      </c>
      <c r="DJ13" s="163" t="str">
        <f>IF(DP$19=4,"Y","")</f>
        <v/>
      </c>
      <c r="DK13" s="167" t="str">
        <f>IF(DP$20=4,"Y","")</f>
        <v/>
      </c>
      <c r="DL13" s="3"/>
      <c r="DM13" s="213" t="s">
        <v>304</v>
      </c>
      <c r="DN13" s="3"/>
      <c r="DO13" s="3"/>
      <c r="DP13" s="3"/>
      <c r="DQ13" s="53"/>
      <c r="DR13" s="3"/>
      <c r="DS13" s="51"/>
      <c r="DT13" s="3"/>
      <c r="DU13" s="179" t="str">
        <f>IF(EF$14=4,"X","")</f>
        <v/>
      </c>
      <c r="DV13" s="163" t="str">
        <f>IF(EF$15=4,"X","")</f>
        <v/>
      </c>
      <c r="DW13" s="163" t="str">
        <f>IF(EF$19=4,"Y","")</f>
        <v/>
      </c>
      <c r="DX13" s="167" t="str">
        <f>IF(EF$20=4,"Y","")</f>
        <v/>
      </c>
      <c r="DY13" s="163"/>
      <c r="DZ13" s="179" t="str">
        <f>IF(EH$14=4,"X","")</f>
        <v/>
      </c>
      <c r="EA13" s="163" t="str">
        <f>IF(EH$15=4,"X","")</f>
        <v/>
      </c>
      <c r="EB13" s="163" t="str">
        <f>IF(EH$19=4,"Y","")</f>
        <v/>
      </c>
      <c r="EC13" s="167" t="str">
        <f>IF(EH$20=4,"Y","")</f>
        <v/>
      </c>
      <c r="ED13" s="3"/>
      <c r="EE13" s="222" t="s">
        <v>304</v>
      </c>
      <c r="EF13" s="12"/>
      <c r="EG13" s="12"/>
      <c r="EH13" s="12"/>
      <c r="EI13" s="201"/>
      <c r="EJ13" s="12"/>
      <c r="EK13" s="38"/>
      <c r="EL13" s="3"/>
      <c r="EM13" s="179" t="str">
        <f>IF(EX$14=4,"X","")</f>
        <v/>
      </c>
      <c r="EN13" s="163" t="str">
        <f>IF(EX$15=4,"X","")</f>
        <v/>
      </c>
      <c r="EO13" s="163" t="str">
        <f>IF(EX$19=4,"Y","")</f>
        <v/>
      </c>
      <c r="EP13" s="167" t="str">
        <f>IF(EX$20=4,"Y","")</f>
        <v/>
      </c>
      <c r="EQ13" s="163"/>
      <c r="ER13" s="179" t="str">
        <f>IF(EZ$14=4,"X","")</f>
        <v/>
      </c>
      <c r="ES13" s="163" t="str">
        <f>IF(EZ$15=4,"X","")</f>
        <v/>
      </c>
      <c r="ET13" s="163" t="str">
        <f>IF(EZ$19=4,"Y","")</f>
        <v/>
      </c>
      <c r="EU13" s="167" t="str">
        <f>IF(EZ$20=4,"Y","")</f>
        <v/>
      </c>
      <c r="EV13" s="3"/>
      <c r="EW13" s="222" t="s">
        <v>304</v>
      </c>
      <c r="EX13" s="12"/>
      <c r="EY13" s="12"/>
      <c r="EZ13" s="12"/>
      <c r="FA13" s="201"/>
      <c r="FB13" s="12"/>
      <c r="FC13" s="38"/>
      <c r="FD13" s="3"/>
      <c r="FE13" s="179" t="str">
        <f>IF(FP$14=4,"X","")</f>
        <v/>
      </c>
      <c r="FF13" s="163" t="str">
        <f>IF(FP$15=4,"X","")</f>
        <v/>
      </c>
      <c r="FG13" s="163" t="str">
        <f>IF(FP$19=4,"Y","")</f>
        <v/>
      </c>
      <c r="FH13" s="167" t="str">
        <f>IF(FP$20=4,"Y","")</f>
        <v/>
      </c>
      <c r="FI13" s="163"/>
      <c r="FJ13" s="179" t="str">
        <f>IF(FR$14=4,"X","")</f>
        <v/>
      </c>
      <c r="FK13" s="163" t="str">
        <f>IF(FR$15=4,"X","")</f>
        <v/>
      </c>
      <c r="FL13" s="163" t="str">
        <f>IF(FR$19=4,"Y","")</f>
        <v/>
      </c>
      <c r="FM13" s="167" t="str">
        <f>IF(FR$20=4,"Y","")</f>
        <v/>
      </c>
      <c r="FN13" s="3"/>
      <c r="FO13" s="222" t="s">
        <v>304</v>
      </c>
      <c r="FP13" s="12"/>
      <c r="FQ13" s="12"/>
      <c r="FR13" s="12"/>
      <c r="FS13" s="201"/>
      <c r="FT13" s="12"/>
      <c r="FU13" s="38"/>
      <c r="FV13" s="3"/>
      <c r="FW13" s="179" t="str">
        <f>IF(GH$14=4,"X","")</f>
        <v/>
      </c>
      <c r="FX13" s="163" t="str">
        <f>IF(GH$15=4,"X","")</f>
        <v/>
      </c>
      <c r="FY13" s="163" t="str">
        <f>IF(GH$19=4,"Y","")</f>
        <v/>
      </c>
      <c r="FZ13" s="167" t="str">
        <f>IF(GH$20=4,"Y","")</f>
        <v/>
      </c>
      <c r="GA13" s="163"/>
      <c r="GB13" s="179" t="str">
        <f>IF(GJ$14=4,"X","")</f>
        <v/>
      </c>
      <c r="GC13" s="163" t="str">
        <f>IF(GJ$15=4,"X","")</f>
        <v/>
      </c>
      <c r="GD13" s="163" t="str">
        <f>IF(GJ$19=4,"Y","")</f>
        <v/>
      </c>
      <c r="GE13" s="167" t="str">
        <f>IF(GJ$20=4,"Y","")</f>
        <v/>
      </c>
      <c r="GF13" s="3"/>
      <c r="GG13" s="222" t="s">
        <v>304</v>
      </c>
      <c r="GH13" s="12"/>
      <c r="GI13" s="12"/>
      <c r="GJ13" s="12"/>
      <c r="GK13" s="201"/>
      <c r="GL13" s="12"/>
      <c r="GM13" s="38"/>
      <c r="GN13" s="3"/>
      <c r="GO13" s="179" t="str">
        <f>IF(GZ$14=4,"X","")</f>
        <v/>
      </c>
      <c r="GP13" s="163" t="str">
        <f>IF(GZ$15=4,"X","")</f>
        <v/>
      </c>
      <c r="GQ13" s="163" t="str">
        <f>IF(GZ$19=4,"Y","")</f>
        <v/>
      </c>
      <c r="GR13" s="167" t="str">
        <f>IF(GZ$20=4,"Y","")</f>
        <v/>
      </c>
      <c r="GS13" s="163"/>
      <c r="GT13" s="179" t="str">
        <f>IF(HB$14=4,"X","")</f>
        <v/>
      </c>
      <c r="GU13" s="163" t="str">
        <f>IF(HB$15=4,"X","")</f>
        <v/>
      </c>
      <c r="GV13" s="163" t="str">
        <f>IF(HB$19=4,"Y","")</f>
        <v/>
      </c>
      <c r="GW13" s="167" t="str">
        <f>IF(HB$20=4,"Y","")</f>
        <v/>
      </c>
      <c r="GX13" s="3"/>
      <c r="GY13" s="222" t="s">
        <v>304</v>
      </c>
      <c r="GZ13" s="12"/>
      <c r="HA13" s="12"/>
      <c r="HB13" s="12"/>
      <c r="HC13" s="201"/>
      <c r="HD13" s="12"/>
      <c r="HE13" s="38"/>
      <c r="HF13" s="3"/>
      <c r="HG13" s="179" t="str">
        <f>IF(HR$14=4,"X","")</f>
        <v/>
      </c>
      <c r="HH13" s="163" t="str">
        <f>IF(HR$15=4,"X","")</f>
        <v/>
      </c>
      <c r="HI13" s="163" t="str">
        <f>IF(HR$19=4,"Y","")</f>
        <v/>
      </c>
      <c r="HJ13" s="167" t="str">
        <f>IF(HR$20=4,"Y","")</f>
        <v/>
      </c>
      <c r="HK13" s="163"/>
      <c r="HL13" s="179" t="str">
        <f>IF(HT$14=4,"X","")</f>
        <v/>
      </c>
      <c r="HM13" s="163" t="str">
        <f>IF(HT$15=4,"X","")</f>
        <v/>
      </c>
      <c r="HN13" s="163" t="str">
        <f>IF(HT$19=4,"Y","")</f>
        <v/>
      </c>
      <c r="HO13" s="167" t="str">
        <f>IF(HT$20=4,"Y","")</f>
        <v/>
      </c>
      <c r="HP13" s="3"/>
      <c r="HQ13" s="222" t="s">
        <v>304</v>
      </c>
      <c r="HR13" s="12"/>
      <c r="HS13" s="12"/>
      <c r="HT13" s="12"/>
      <c r="HU13" s="201"/>
      <c r="HV13" s="12"/>
      <c r="HW13" s="38"/>
      <c r="HX13" s="3"/>
      <c r="HY13" s="179" t="str">
        <f>IF(IJ$14=4,"X","")</f>
        <v/>
      </c>
      <c r="HZ13" s="163" t="str">
        <f>IF(IJ$15=4,"X","")</f>
        <v/>
      </c>
      <c r="IA13" s="163" t="str">
        <f>IF(IJ$19=4,"Y","")</f>
        <v/>
      </c>
      <c r="IB13" s="167" t="str">
        <f>IF(IJ$20=4,"Y","")</f>
        <v/>
      </c>
      <c r="IC13" s="163"/>
      <c r="ID13" s="179" t="str">
        <f>IF(IL$14=4,"X","")</f>
        <v/>
      </c>
      <c r="IE13" s="163" t="str">
        <f>IF(IL$15=4,"X","")</f>
        <v/>
      </c>
      <c r="IF13" s="163" t="str">
        <f>IF(IL$19=4,"Y","")</f>
        <v/>
      </c>
      <c r="IG13" s="167" t="str">
        <f>IF(IL$20=4,"Y","")</f>
        <v/>
      </c>
      <c r="IH13" s="3"/>
      <c r="II13" s="222" t="s">
        <v>304</v>
      </c>
      <c r="IJ13" s="12"/>
      <c r="IK13" s="12"/>
      <c r="IL13" s="12"/>
      <c r="IM13" s="201"/>
      <c r="IN13" s="12"/>
      <c r="IO13" s="38"/>
      <c r="IP13" s="3"/>
      <c r="IQ13" s="168">
        <v>4</v>
      </c>
      <c r="IR13" s="202">
        <f>IF('Data Entry Form'!O13="",0,'Data Entry Form'!O13)</f>
        <v>0</v>
      </c>
      <c r="IS13" s="202">
        <f>IF('Data Entry Form'!R13="",0,'Data Entry Form'!R13)</f>
        <v>0</v>
      </c>
      <c r="IT13" s="202">
        <f>IF('Data Entry Form'!U13="",0,'Data Entry Form'!U13)</f>
        <v>0</v>
      </c>
      <c r="IU13" s="203">
        <f>IF('Data Entry Form'!W13="",0,'Data Entry Form'!W13)</f>
        <v>0</v>
      </c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</row>
    <row r="14" spans="1:275" ht="21">
      <c r="A14" s="185">
        <v>5</v>
      </c>
      <c r="B14" s="186">
        <f>'Data Entry Form'!B14</f>
        <v>0</v>
      </c>
      <c r="C14" s="187">
        <f>'Data Entry Form'!C14</f>
        <v>0</v>
      </c>
      <c r="D14" s="186">
        <f>'Data Entry Form'!D14</f>
        <v>0</v>
      </c>
      <c r="E14" s="187">
        <f>'Data Entry Form'!E14</f>
        <v>0</v>
      </c>
      <c r="F14" s="188">
        <f>'Data Entry Form'!N14</f>
        <v>0</v>
      </c>
      <c r="G14" s="189" t="str">
        <f t="shared" si="0"/>
        <v/>
      </c>
      <c r="H14" s="186" t="str">
        <f>IF($D$5="","",IF($D14=$D$5,IF(COUNTBLANK(H$11:H13)=3,CONCATENATE($CG$26,":",$CH$26),IF(COUNTBLANK(H$11:H13)=2,CONCATENATE($CY$26,":",$CZ$26),"")),""))</f>
        <v/>
      </c>
      <c r="I14" s="186" t="str">
        <f>IF($D$5="","",IF(D14=$D$5,IF(COUNTBLANK(I11:I13)=3,$CI$26,IF(COUNTBLANK(I11:I13)=2,$DA$26,"")),""))</f>
        <v/>
      </c>
      <c r="J14" s="204" t="str">
        <f t="shared" si="35"/>
        <v/>
      </c>
      <c r="K14" s="186" t="str">
        <f>IF($D$5="","",IF(D14=$D$5,IF(COUNTBLANK(K$11:K13)=3,CONCATENATE($CG$17,":",$CH$17),IF(COUNTBLANK(K$11:K13)=2,CONCATENATE($CY$17,":",$CZ$17),"")),""))</f>
        <v/>
      </c>
      <c r="L14" s="186" t="str">
        <f>IF($D$5="","",IF(D14=$D$5,IF(COUNTBLANK(L11:L13)=3,$CI$17,IF(COUNTBLANK(L11:L13)=2,$DA$17,"")),""))</f>
        <v/>
      </c>
      <c r="M14" s="204" t="str">
        <f t="shared" si="38"/>
        <v/>
      </c>
      <c r="N14" s="186" t="str">
        <f>IF($D$5="","",IF($D14=$D$5,IF(COUNTBLANK(N$11:N13)=3,CONCATENATE($CG$22,":",$CH$22),IF(COUNTBLANK(N$11:N13)=2,CONCATENATE($CY$22,":",$CZ$22),"")),""))</f>
        <v/>
      </c>
      <c r="O14" s="186" t="str">
        <f>IF($D$5="","",IF(D14=$D$5,IF(COUNTBLANK(O11:O13)=3,$CI$22,IF(COUNTBLANK(O11:O13)=2,$DA$22,"")),""))</f>
        <v/>
      </c>
      <c r="P14" s="204" t="str">
        <f t="shared" si="41"/>
        <v/>
      </c>
      <c r="Q14" s="189" t="str">
        <f>IF('Data Entry Form'!V14="","",'Data Entry Form'!V14)</f>
        <v/>
      </c>
      <c r="R14" s="190" t="str">
        <f>IF(Q14="","",IF(U14="X",$S$3*'Data Entry Form'!V14,IF(U14="Y",$S$4*'Data Entry Form'!V14,$S$5*'Data Entry Form'!V14)))</f>
        <v/>
      </c>
      <c r="S14" s="191" t="str">
        <f>IF('Data Entry Form'!H14+'Data Entry Form'!K14+IR14+Code!IS14+IT14+IU14=0,"",'Data Entry Form'!H14+'Data Entry Form'!K14+IR14+IS14+IT14+IU14)</f>
        <v/>
      </c>
      <c r="T14" s="3"/>
      <c r="U14" s="179" t="str">
        <f t="shared" si="2"/>
        <v/>
      </c>
      <c r="V14" s="163" t="str">
        <f t="shared" si="3"/>
        <v/>
      </c>
      <c r="W14" s="167" t="str">
        <f t="shared" si="4"/>
        <v/>
      </c>
      <c r="X14" s="3"/>
      <c r="Y14" s="192" t="str">
        <f t="shared" ref="Y14:AA14" si="59">IF(K15="",N14,IF(K15&gt;=0,IF(N15&gt;=0,K15,IF(K14&gt;0,N14,IF(K14="","",IF(N14="",""))))))</f>
        <v/>
      </c>
      <c r="Z14" s="193" t="str">
        <f t="shared" si="59"/>
        <v/>
      </c>
      <c r="AA14" s="191" t="str">
        <f t="shared" si="59"/>
        <v/>
      </c>
      <c r="AB14" s="192" t="str">
        <f t="shared" si="6"/>
        <v/>
      </c>
      <c r="AC14" s="193" t="str">
        <f t="shared" ref="AC14:AD14" si="60">IF(Z14=0,"",Z14)</f>
        <v/>
      </c>
      <c r="AD14" s="204" t="str">
        <f t="shared" si="60"/>
        <v/>
      </c>
      <c r="AE14" s="192" t="str">
        <f t="shared" si="44"/>
        <v/>
      </c>
      <c r="AF14" s="193" t="str">
        <f t="shared" ref="AF14:AG14" si="61">IF($J14="",IF(Z15=0,"",Z14),IF($J14&gt;=0,IF(Z14=0,Z13,Z14)))</f>
        <v/>
      </c>
      <c r="AG14" s="191" t="str">
        <f t="shared" si="61"/>
        <v/>
      </c>
      <c r="AH14" s="192" t="str">
        <f t="shared" si="46"/>
        <v/>
      </c>
      <c r="AI14" s="193" t="str">
        <f t="shared" ref="AI14:AJ14" si="62">IF(AF14&gt;0,AF14,"")</f>
        <v/>
      </c>
      <c r="AJ14" s="191" t="str">
        <f t="shared" si="62"/>
        <v/>
      </c>
      <c r="AK14" s="195"/>
      <c r="AL14" s="207">
        <f t="shared" si="10"/>
        <v>0</v>
      </c>
      <c r="AM14" s="208">
        <f t="shared" si="11"/>
        <v>0</v>
      </c>
      <c r="AN14" s="195"/>
      <c r="AO14" s="207" t="str">
        <f t="shared" ref="AO14:AP14" si="63">IF(AL14=AL13,"",AL14)</f>
        <v/>
      </c>
      <c r="AP14" s="208" t="str">
        <f t="shared" si="63"/>
        <v/>
      </c>
      <c r="AQ14" s="195"/>
      <c r="AR14" s="207" t="str">
        <f>IF('Data Entry Form'!L14="","",'Data Entry Form'!L14)</f>
        <v/>
      </c>
      <c r="AS14" s="208" t="str">
        <f t="shared" si="12"/>
        <v>0</v>
      </c>
      <c r="AT14" s="195"/>
      <c r="AU14" s="209" t="str">
        <f>IF(COUNTIF(AS10:AS14,AS14)=2,CONCATENATE(AS14,2),"")</f>
        <v/>
      </c>
      <c r="AV14" s="195"/>
      <c r="AW14" s="179" t="str">
        <f t="shared" si="13"/>
        <v/>
      </c>
      <c r="AX14" s="163" t="str">
        <f t="shared" si="14"/>
        <v/>
      </c>
      <c r="AY14" s="163" t="str">
        <f t="shared" si="15"/>
        <v/>
      </c>
      <c r="AZ14" s="163" t="str">
        <f t="shared" si="16"/>
        <v/>
      </c>
      <c r="BA14" s="163" t="str">
        <f t="shared" si="17"/>
        <v/>
      </c>
      <c r="BB14" s="163" t="str">
        <f t="shared" si="18"/>
        <v/>
      </c>
      <c r="BC14" s="163" t="str">
        <f t="shared" si="19"/>
        <v/>
      </c>
      <c r="BD14" s="163" t="str">
        <f t="shared" si="20"/>
        <v/>
      </c>
      <c r="BE14" s="163" t="str">
        <f t="shared" si="21"/>
        <v/>
      </c>
      <c r="BF14" s="167" t="str">
        <f t="shared" si="22"/>
        <v/>
      </c>
      <c r="BG14" s="163"/>
      <c r="BH14" s="179" t="str">
        <f t="shared" si="23"/>
        <v/>
      </c>
      <c r="BI14" s="163" t="str">
        <f t="shared" si="24"/>
        <v/>
      </c>
      <c r="BJ14" s="163" t="str">
        <f t="shared" si="25"/>
        <v/>
      </c>
      <c r="BK14" s="163" t="str">
        <f t="shared" si="26"/>
        <v/>
      </c>
      <c r="BL14" s="163" t="str">
        <f t="shared" si="27"/>
        <v/>
      </c>
      <c r="BM14" s="163" t="str">
        <f t="shared" si="28"/>
        <v/>
      </c>
      <c r="BN14" s="163" t="str">
        <f t="shared" si="29"/>
        <v/>
      </c>
      <c r="BO14" s="163" t="str">
        <f t="shared" si="30"/>
        <v/>
      </c>
      <c r="BP14" s="163" t="str">
        <f t="shared" si="31"/>
        <v/>
      </c>
      <c r="BQ14" s="167" t="str">
        <f t="shared" si="32"/>
        <v/>
      </c>
      <c r="BR14" s="195"/>
      <c r="BS14" s="179" t="str">
        <f>IF(CD$14=5,"X","")</f>
        <v/>
      </c>
      <c r="BT14" s="163" t="str">
        <f>IF(CD$15=5,"X","")</f>
        <v/>
      </c>
      <c r="BU14" s="163" t="str">
        <f>IF(CD$19=5,"Y","")</f>
        <v/>
      </c>
      <c r="BV14" s="167" t="str">
        <f>IF(CD$20=5,"Y","")</f>
        <v/>
      </c>
      <c r="BW14" s="163"/>
      <c r="BX14" s="179" t="str">
        <f>IF(CF$14=5,"X","")</f>
        <v/>
      </c>
      <c r="BY14" s="163" t="str">
        <f>IF(CF$15=5,"X","")</f>
        <v/>
      </c>
      <c r="BZ14" s="163" t="str">
        <f>IF(CF$19=5,"Y","")</f>
        <v/>
      </c>
      <c r="CA14" s="167" t="str">
        <f>IF(CF$20=5,"Y","")</f>
        <v/>
      </c>
      <c r="CB14" s="195"/>
      <c r="CC14" s="223">
        <f>IF(CD14=1,$E10,IF(CD14=2,$E11,IF(CD14=3,$E12,IF(CD14=4,$E13,IF(CD14=5,$E14,IF(CD14=6,$E15,IF(CD14=7,$E16,IF(CD14=8,$E17,IF(CD14=9,$E18,IF(CD14=10,$E19,IF(CD14=11,$E20,IF(CD14=12,$E21,IF(CD14=13,$E22,IF(CD14=14,$E23,IF(CD14=15,$E24,IF(CD14=16,$E25,IF(CD14=17,$E26,IF(CD14=18,$E27,IF(CD14=19,$E28,IF(CD14=20,$E29,0))))))))))))))))))))</f>
        <v>0</v>
      </c>
      <c r="CD14" s="155">
        <f>IF(IF($AS$10="1X",1,IF($AS$11="1X",2,IF($AS$12="1X",3,IF($AS$13="1X",4,IF($AS$14="1X",5,IF($AS$15="1X",6,IF($AS$16="1X",7,IF($AS$17="1X",8,IF($AS$18="1X",9,IF($AS$19="1X",10,IF($AS$20="1X",11,IF($AS$21="1X",12,IF($AS$22="1X",13,IF($AS$23="1X",14,IF($AS$24="1X",15,IF($AS$25="1X",16,IF($AS$26="1X",17,IF($AS$27="1X",18,IF($AS$28="1X",19,IF($AS$29="1X",20,0))))))))))))))))))))=CF12,0,IF($AS$10="1X",1,IF($AS$11="1X",2,IF($AS$12="1X",3,IF($AS$13="1X",4,IF($AS$14="1X",5,IF($AS$15="1X",6,IF($AS$16="1X",7,IF($AS$17="1X",8,IF($AS$18="1X",9,IF($AS$19="1X",10,IF($AS$20="1X",11,IF($AS$21="1X",12,IF($AS$22="1X",13,IF($AS$23="1X",14,IF($AS$24="1X",15,IF($AS$25="1X",16,IF($AS$26="1X",17,IF($AS$27="1X",18,IF($AS$28="1X",19,IF($AS$29="1X",20,0)))))))))))))))))))))</f>
        <v>0</v>
      </c>
      <c r="CE14" s="224">
        <f>IF(CF14=1,$C10,IF(CF14=2,$C11,IF(CF14=3,$C12,IF(CF14=4,$C13,IF(CF14=5,$C14,IF(CF14=6,$C15,IF(CF14=7,$C16,IF(CF14=8,$C17,IF(CF14=9,$C18,IF(CF14=10,$C19,IF(CF14=11,$C20,IF(CF14=12,$C21,IF(CF14=13,$C22,IF(CF14=14,$C23,IF(CF14=15,$C24,IF(CF14=16,$C25,IF(CF14=17,$C26,IF(CF14=18,$C27,IF(CF14=19,$C28,IF(CF14=20,$C29,IF(CF14=21,$C30,0)))))))))))))))))))))</f>
        <v>0</v>
      </c>
      <c r="CF14" s="155">
        <f t="shared" ref="CF14:CF15" si="64">IF(CD14=0,0,CD14+1)</f>
        <v>0</v>
      </c>
      <c r="CG14" s="179">
        <f t="shared" ref="CG14:CG15" si="65">ROUNDDOWN(ROUND(VALUE(CE14-CC14)/0.000694444446708076,0)/60,0)</f>
        <v>0</v>
      </c>
      <c r="CH14" s="163">
        <f t="shared" ref="CH14:CH15" si="66">MOD(ROUND(VALUE(CE14-CC14)/0.000694444446708076,0),60)</f>
        <v>0</v>
      </c>
      <c r="CI14" s="167">
        <f t="shared" ref="CI14:CI15" si="67">ROUNDDOWN(CG14/24,0)+IF((MOD(CG14,24)*60)+CH14&gt;720,1,IF((MOD(CG14,24)*60)+CH14&gt;360,0.5,0))</f>
        <v>0</v>
      </c>
      <c r="CJ14" s="3"/>
      <c r="CK14" s="179" t="str">
        <f>IF(CV$14=5,"X","")</f>
        <v/>
      </c>
      <c r="CL14" s="163" t="str">
        <f>IF(CV$15=5,"X","")</f>
        <v/>
      </c>
      <c r="CM14" s="163" t="str">
        <f>IF(CV$19=5,"Y","")</f>
        <v/>
      </c>
      <c r="CN14" s="167" t="str">
        <f>IF(CV$20=5,"Y","")</f>
        <v/>
      </c>
      <c r="CO14" s="163"/>
      <c r="CP14" s="179" t="str">
        <f>IF(CX$14=5,"X","")</f>
        <v/>
      </c>
      <c r="CQ14" s="163" t="str">
        <f>IF(CX$15=5,"X","")</f>
        <v/>
      </c>
      <c r="CR14" s="163" t="str">
        <f>IF(CX$19=5,"Y","")</f>
        <v/>
      </c>
      <c r="CS14" s="167" t="str">
        <f>IF(CX$20=5,"Y","")</f>
        <v/>
      </c>
      <c r="CT14" s="3"/>
      <c r="CU14" s="219">
        <f>IF(CV14=1,$E10,IF(CV14=2,$E11,IF(CV14=3,$E12,IF(CV14=4,$E13,IF(CV14=5,$E14,IF(CV14=6,$E15,IF(CV14=7,$E16,IF(CV14=8,$E17,IF(CV14=9,$E18,IF(CV14=10,$E19,IF(CV14=11,$E20,IF(CV14=12,$E21,IF(CV14=13,$E22,IF(CV14=14,$E23,IF(CV14=15,$E24,IF(CV14=16,$E25,IF(CV14=17,$E26,IF(CV14=18,$E27,IF(CV14=19,$E28,IF(CV14=20,$E29,0))))))))))))))))))))</f>
        <v>0</v>
      </c>
      <c r="CV14" s="155">
        <f>IF(IF($AS$10="2X",1,IF($AS$11="2X",2,IF($AS$12="2X",3,IF($AS$13="2X",4,IF($AS$14="2X",5,IF($AS$15="2X",6,IF($AS$16="2X",7,IF($AS$17="2X",8,IF($AS$18="2X",9,IF($AS$19="2X",10,IF($AS$20="2X",11,IF($AS$21="2X",12,IF($AS$22="2X",13,IF($AS$23="2X",14,IF($AS$24="2X",15,IF($AS$25="2X",16,IF($AS$26="2X",17,IF($AS$27="2X",18,IF($AS$28="2X",19,IF($AS$29="2X",20,0))))))))))))))))))))=CX12,0,IF($AS$10="2X",1,IF($AS$11="2X",2,IF($AS$12="2X",3,IF($AS$13="2X",4,IF($AS$14="2X",5,IF($AS$15="2X",6,IF($AS$16="2X",7,IF($AS$17="2X",8,IF($AS$18="2X",9,IF($AS$19="2X",10,IF($AS$20="2X",11,IF($AS$21="2X",12,IF($AS$22="2X",13,IF($AS$23="2X",14,IF($AS$24="2X",15,IF($AS$25="2X",16,IF($AS$26="2X",17,IF($AS$27="2X",18,IF($AS$28="2X",19,IF($AS$29="2X",20,0)))))))))))))))))))))</f>
        <v>0</v>
      </c>
      <c r="CW14" s="220">
        <f>IF(CX14=1,$C10,IF(CX14=2,$C11,IF(CX14=3,$C12,IF(CX14=4,$C13,IF(CX14=5,$C14,IF(CX14=6,$C15,IF(CX14=7,$C16,IF(CX14=8,$C17,IF(CX14=9,$C18,IF(CX14=10,$C19,IF(CX14=11,$C20,IF(CX14=12,$C21,IF(CX14=13,$C22,IF(CX14=14,$C23,IF(CX14=15,$C24,IF(CX14=16,$C25,IF(CX14=17,$C26,IF(CX14=18,$C27,IF(CX14=19,$C28,IF(CX14=20,$C29,IF(CX14=21,$C30,0)))))))))))))))))))))</f>
        <v>0</v>
      </c>
      <c r="CX14" s="225">
        <f t="shared" ref="CX14:CX15" si="68">IF(CV14=0,0,CV14+1)</f>
        <v>0</v>
      </c>
      <c r="CY14" s="179">
        <f t="shared" ref="CY14:CY15" si="69">ROUNDDOWN(ROUND(VALUE(CW14-CU14)/0.000694444446708076,0)/60,0)</f>
        <v>0</v>
      </c>
      <c r="CZ14" s="163">
        <f t="shared" ref="CZ14:CZ15" si="70">MOD(ROUND(VALUE(CW14-CU14)/0.000694444446708076,0),60)</f>
        <v>0</v>
      </c>
      <c r="DA14" s="167">
        <f t="shared" ref="DA14:DA15" si="71">ROUNDDOWN(CY14/24,0)+IF((MOD(CY14,24)*60)+CZ14&gt;720,1,IF((MOD(CY14,24)*60)+CZ14&gt;360,0.5,0))</f>
        <v>0</v>
      </c>
      <c r="DB14" s="3"/>
      <c r="DC14" s="179" t="str">
        <f>IF(DN$14=5,"X","")</f>
        <v/>
      </c>
      <c r="DD14" s="163" t="str">
        <f>IF(DN$15=5,"X","")</f>
        <v/>
      </c>
      <c r="DE14" s="163" t="str">
        <f>IF(DN$19=5,"Y","")</f>
        <v/>
      </c>
      <c r="DF14" s="167" t="str">
        <f>IF(DN$20=5,"Y","")</f>
        <v/>
      </c>
      <c r="DG14" s="163"/>
      <c r="DH14" s="179" t="str">
        <f>IF(DP$14=5,"X","")</f>
        <v/>
      </c>
      <c r="DI14" s="163" t="str">
        <f>IF(DP$15=5,"X","")</f>
        <v/>
      </c>
      <c r="DJ14" s="163" t="str">
        <f>IF(DP$19=5,"Y","")</f>
        <v/>
      </c>
      <c r="DK14" s="167" t="str">
        <f>IF(DP$20=5,"Y","")</f>
        <v/>
      </c>
      <c r="DL14" s="3"/>
      <c r="DM14" s="219">
        <f>IF(DN14=1,$E10,IF(DN14=2,$E11,IF(DN14=3,$E12,IF(DN14=4,$E13,IF(DN14=5,$E14,IF(DN14=6,$E15,IF(DN14=7,$E16,IF(DN14=8,$E17,IF(DN14=9,$E18,IF(DN14=10,$E19,IF(DN14=11,$E20,IF(DN14=12,$E21,IF(DN14=13,$E22,IF(DN14=14,$E23,IF(DN14=15,$E24,IF(DN14=16,$E25,IF(DN14=17,$E26,IF(DN14=18,$E27,IF(DN14=19,$E28,IF(DN14=20,$E29,0))))))))))))))))))))</f>
        <v>0</v>
      </c>
      <c r="DN14" s="155">
        <f>IF(IF($AS$10="3X",1,IF($AS$11="3X",2,IF($AS$12="3X",3,IF($AS$13="3X",4,IF($AS$14="3X",5,IF($AS$15="3X",6,IF($AS$16="3X",7,IF($AS$17="3X",8,IF($AS$18="3X",9,IF($AS$19="3X",10,IF($AS$20="3X",11,IF($AS$21="3X",12,IF($AS$22="3X",13,IF($AS$23="3X",14,IF($AS$24="3X",15,IF($AS$25="3X",16,IF($AS$26="3X",17,IF($AS$27="3X",18,IF($AS$28="3X",19,IF($AS$29="3X",20,0))))))))))))))))))))=DP12,0,IF($AS$10="3X",1,IF($AS$11="3X",2,IF($AS$12="3X",3,IF($AS$13="3X",4,IF($AS$14="3X",5,IF($AS$15="3X",6,IF($AS$16="3X",7,IF($AS$17="3X",8,IF($AS$18="3X",9,IF($AS$19="3X",10,IF($AS$20="3X",11,IF($AS$21="3X",12,IF($AS$22="3X",13,IF($AS$23="3X",14,IF($AS$24="3X",15,IF($AS$25="3X",16,IF($AS$26="3X",17,IF($AS$27="3X",18,IF($AS$28="3X",19,IF($AS$29="3X",20,0)))))))))))))))))))))</f>
        <v>0</v>
      </c>
      <c r="DO14" s="220">
        <f>IF(DP14=1,$C10,IF(DP14=2,$C11,IF(DP14=3,$C12,IF(DP14=4,$C13,IF(DP14=5,$C14,IF(DP14=6,$C15,IF(DP14=7,$C16,IF(DP14=8,$C17,IF(DP14=9,$C18,IF(DP14=10,$C19,IF(DP14=11,$C20,IF(DP14=12,$C21,IF(DP14=13,$C22,IF(DP14=14,$C23,IF(DP14=15,$C24,IF(DP14=16,$C25,IF(DP14=17,$C26,IF(DP14=18,$C27,IF(DP14=19,$C28,IF(DP14=20,$C29,IF(DP14=21,$C30,0)))))))))))))))))))))</f>
        <v>0</v>
      </c>
      <c r="DP14" s="225">
        <f t="shared" ref="DP14:DP15" si="72">IF(DN14=0,0,DN14+1)</f>
        <v>0</v>
      </c>
      <c r="DQ14" s="179">
        <f t="shared" ref="DQ14:DQ15" si="73">ROUNDDOWN(ROUND(VALUE(DO14-DM14)/0.000694444446708076,0)/60,0)</f>
        <v>0</v>
      </c>
      <c r="DR14" s="163">
        <f t="shared" ref="DR14:DR15" si="74">MOD(ROUND(VALUE(DO14-DM14)/0.000694444446708076,0),60)</f>
        <v>0</v>
      </c>
      <c r="DS14" s="167">
        <f t="shared" ref="DS14:DS15" si="75">ROUNDDOWN(DQ14/24,0)+IF((MOD(DQ14,24)*60)+DR14&gt;720,1,IF((MOD(DQ14,24)*60)+DR14&gt;360,0.5,0))</f>
        <v>0</v>
      </c>
      <c r="DT14" s="3"/>
      <c r="DU14" s="179" t="str">
        <f>IF(EF$14=5,"X","")</f>
        <v/>
      </c>
      <c r="DV14" s="163" t="str">
        <f>IF(EF$15=5,"X","")</f>
        <v/>
      </c>
      <c r="DW14" s="163" t="str">
        <f>IF(EF$19=5,"Y","")</f>
        <v/>
      </c>
      <c r="DX14" s="167" t="str">
        <f>IF(EF$20=5,"Y","")</f>
        <v/>
      </c>
      <c r="DY14" s="163"/>
      <c r="DZ14" s="179" t="str">
        <f>IF(EH$14=5,"X","")</f>
        <v/>
      </c>
      <c r="EA14" s="163" t="str">
        <f>IF(EH$15=5,"X","")</f>
        <v/>
      </c>
      <c r="EB14" s="163" t="str">
        <f>IF(EH$19=5,"Y","")</f>
        <v/>
      </c>
      <c r="EC14" s="167" t="str">
        <f>IF(EH$20=5,"Y","")</f>
        <v/>
      </c>
      <c r="ED14" s="3"/>
      <c r="EE14" s="219">
        <f>IF(EF14=1,$E10,IF(EF14=2,$E11,IF(EF14=3,$E12,IF(EF14=4,$E13,IF(EF14=5,$E14,IF(EF14=6,$E15,IF(EF14=7,$E16,IF(EF14=8,$E17,IF(EF14=9,$E18,IF(EF14=10,$E19,IF(EF14=11,$E20,IF(EF14=12,$E21,IF(EF14=13,$E22,IF(EF14=14,$E23,IF(EF14=15,$E24,IF(EF14=16,$E25,IF(EF14=17,$E26,IF(EF14=18,$E27,IF(EF14=19,$E28,IF(EF14=20,$E29,0))))))))))))))))))))</f>
        <v>0</v>
      </c>
      <c r="EF14" s="155">
        <f>IF(IF($AS$10="4X",1,IF($AS$11="4X",2,IF($AS$12="4X",3,IF($AS$13="4X",4,IF($AS$14="4X",5,IF($AS$15="4X",6,IF($AS$16="4X",7,IF($AS$17="4X",8,IF($AS$18="4X",9,IF($AS$19="4X",10,IF($AS$20="4X",11,IF($AS$21="4X",12,IF($AS$22="4X",13,IF($AS$23="4X",14,IF($AS$24="4X",15,IF($AS$25="4X",16,IF($AS$26="4X",17,IF($AS$27="4X",18,IF($AS$28="4X",19,IF($AS$29="4X",20,0))))))))))))))))))))=EH12,0,IF($AS$10="4X",1,IF($AS$11="4X",2,IF($AS$12="4X",3,IF($AS$13="4X",4,IF($AS$14="4X",5,IF($AS$15="4X",6,IF($AS$16="4X",7,IF($AS$17="4X",8,IF($AS$18="4X",9,IF($AS$19="4X",10,IF($AS$20="4X",11,IF($AS$21="4X",12,IF($AS$22="4X",13,IF($AS$23="4X",14,IF($AS$24="4X",15,IF($AS$25="4X",16,IF($AS$26="4X",17,IF($AS$27="4X",18,IF($AS$28="4X",19,IF($AS$29="4X",20,0)))))))))))))))))))))</f>
        <v>0</v>
      </c>
      <c r="EG14" s="220">
        <f>IF(EH14=1,$C10,IF(EH14=2,$C11,IF(EH14=3,$C12,IF(EH14=4,$C13,IF(EH14=5,$C14,IF(EH14=6,$C15,IF(EH14=7,$C16,IF(EH14=8,$C17,IF(EH14=9,$C18,IF(EH14=10,$C19,IF(EH14=11,$C20,IF(EH14=12,$C21,IF(EH14=13,$C22,IF(EH14=14,$C23,IF(EH14=15,$C24,IF(EH14=16,$C25,IF(EH14=17,$C26,IF(EH14=18,$C27,IF(EH14=19,$C28,IF(EH14=20,$C29,IF(EH14=21,$C30,0)))))))))))))))))))))</f>
        <v>0</v>
      </c>
      <c r="EH14" s="225">
        <f t="shared" ref="EH14:EH15" si="76">IF(EF14=0,0,EF14+1)</f>
        <v>0</v>
      </c>
      <c r="EI14" s="179">
        <f t="shared" ref="EI14:EI15" si="77">ROUNDDOWN(ROUND(VALUE(EG14-EE14)/0.000694444446708076,0)/60,0)</f>
        <v>0</v>
      </c>
      <c r="EJ14" s="163">
        <f t="shared" ref="EJ14:EJ15" si="78">MOD(ROUND(VALUE(EG14-EE14)/0.000694444446708076,0),60)</f>
        <v>0</v>
      </c>
      <c r="EK14" s="167">
        <f t="shared" ref="EK14:EK15" si="79">ROUNDDOWN(EI14/24,0)+IF((MOD(EI14,24)*60)+EJ14&gt;720,1,IF((MOD(EI14,24)*60)+EJ14&gt;360,0.5,0))</f>
        <v>0</v>
      </c>
      <c r="EL14" s="3"/>
      <c r="EM14" s="179" t="str">
        <f>IF(EX$14=5,"X","")</f>
        <v/>
      </c>
      <c r="EN14" s="163" t="str">
        <f>IF(EX$15=5,"X","")</f>
        <v/>
      </c>
      <c r="EO14" s="163" t="str">
        <f>IF(EX$19=5,"Y","")</f>
        <v/>
      </c>
      <c r="EP14" s="167" t="str">
        <f>IF(EX$20=5,"Y","")</f>
        <v/>
      </c>
      <c r="EQ14" s="163"/>
      <c r="ER14" s="179" t="str">
        <f>IF(EZ$14=5,"X","")</f>
        <v/>
      </c>
      <c r="ES14" s="163" t="str">
        <f>IF(EZ$15=5,"X","")</f>
        <v/>
      </c>
      <c r="ET14" s="163" t="str">
        <f>IF(EZ$19=5,"Y","")</f>
        <v/>
      </c>
      <c r="EU14" s="167" t="str">
        <f>IF(EZ$20=5,"Y","")</f>
        <v/>
      </c>
      <c r="EV14" s="3"/>
      <c r="EW14" s="219">
        <f>IF(EX14=1,$E10,IF(EX14=2,$E11,IF(EX14=3,$E12,IF(EX14=4,$E13,IF(EX14=5,$E14,IF(EX14=6,$E15,IF(EX14=7,$E16,IF(EX14=8,$E17,IF(EX14=9,$E18,IF(EX14=10,$E19,IF(EX14=11,$E20,IF(EX14=12,$E21,IF(EX14=13,$E22,IF(EX14=14,$E23,IF(EX14=15,$E24,IF(EX14=16,$E25,IF(EX14=17,$E26,IF(EX14=18,$E27,IF(EX14=19,$E28,IF(EX14=20,$E29,0))))))))))))))))))))</f>
        <v>0</v>
      </c>
      <c r="EX14" s="155">
        <f>IF(IF($AS$10="5X",1,IF($AS$11="5X",2,IF($AS$12="5X",3,IF($AS$13="5X",4,IF($AS$14="5X",5,IF($AS$15="5X",6,IF($AS$16="5X",7,IF($AS$17="5X",8,IF($AS$18="5X",9,IF($AS$19="5X",10,IF($AS$20="5X",11,IF($AS$21="5X",12,IF($AS$22="5X",13,IF($AS$23="5X",14,IF($AS$24="5X",15,IF($AS$25="5X",16,IF($AS$26="5X",17,IF($AS$27="5X",18,IF($AS$28="5X",19,IF($AS$29="5X",20,0))))))))))))))))))))=EZ12,0,IF($AS$10="5X",1,IF($AS$11="5X",2,IF($AS$12="5X",3,IF($AS$13="5X",4,IF($AS$14="5X",5,IF($AS$15="5X",6,IF($AS$16="5X",7,IF($AS$17="5X",8,IF($AS$18="5X",9,IF($AS$19="5X",10,IF($AS$20="5X",11,IF($AS$21="5X",12,IF($AS$22="5X",13,IF($AS$23="5X",14,IF($AS$24="5X",15,IF($AS$25="5X",16,IF($AS$26="5X",17,IF($AS$27="5X",18,IF($AS$28="5X",19,IF($AS$29="5X",20,0)))))))))))))))))))))</f>
        <v>0</v>
      </c>
      <c r="EY14" s="220">
        <f>IF(EZ14=1,$C10,IF(EZ14=2,$C11,IF(EZ14=3,$C12,IF(EZ14=4,$C13,IF(EZ14=5,$C14,IF(EZ14=6,$C15,IF(EZ14=7,$C16,IF(EZ14=8,$C17,IF(EZ14=9,$C18,IF(EZ14=10,$C19,IF(EZ14=11,$C20,IF(EZ14=12,$C21,IF(EZ14=13,$C22,IF(EZ14=14,$C23,IF(EZ14=15,$C24,IF(EZ14=16,$C25,IF(EZ14=17,$C26,IF(EZ14=18,$C27,IF(EZ14=19,$C28,IF(EZ14=20,$C29,IF(EZ14=21,$C30,0)))))))))))))))))))))</f>
        <v>0</v>
      </c>
      <c r="EZ14" s="225">
        <f t="shared" ref="EZ14:EZ15" si="80">IF(EX14=0,0,EX14+1)</f>
        <v>0</v>
      </c>
      <c r="FA14" s="179">
        <f t="shared" ref="FA14:FA15" si="81">ROUNDDOWN(ROUND(VALUE(EY14-EW14)/0.000694444446708076,0)/60,0)</f>
        <v>0</v>
      </c>
      <c r="FB14" s="163">
        <f t="shared" ref="FB14:FB15" si="82">MOD(ROUND(VALUE(EY14-EW14)/0.000694444446708076,0),60)</f>
        <v>0</v>
      </c>
      <c r="FC14" s="167">
        <f t="shared" ref="FC14:FC15" si="83">ROUNDDOWN(FA14/24,0)+IF((MOD(FA14,24)*60)+FB14&gt;720,1,IF((MOD(FA14,24)*60)+FB14&gt;360,0.5,0))</f>
        <v>0</v>
      </c>
      <c r="FD14" s="3"/>
      <c r="FE14" s="179" t="str">
        <f>IF(FP$14=5,"X","")</f>
        <v/>
      </c>
      <c r="FF14" s="163" t="str">
        <f>IF(FP$15=5,"X","")</f>
        <v/>
      </c>
      <c r="FG14" s="163" t="str">
        <f>IF(FP$19=5,"Y","")</f>
        <v/>
      </c>
      <c r="FH14" s="167" t="str">
        <f>IF(FP$20=5,"Y","")</f>
        <v/>
      </c>
      <c r="FI14" s="163"/>
      <c r="FJ14" s="179" t="str">
        <f>IF(FR$14=5,"X","")</f>
        <v/>
      </c>
      <c r="FK14" s="163" t="str">
        <f>IF(FR$15=5,"X","")</f>
        <v/>
      </c>
      <c r="FL14" s="163" t="str">
        <f>IF(FR$19=5,"Y","")</f>
        <v/>
      </c>
      <c r="FM14" s="167" t="str">
        <f>IF(FR$20=5,"Y","")</f>
        <v/>
      </c>
      <c r="FN14" s="3"/>
      <c r="FO14" s="219">
        <f>IF(FP14=1,$E10,IF(FP14=2,$E11,IF(FP14=3,$E12,IF(FP14=4,$E13,IF(FP14=5,$E14,IF(FP14=6,$E15,IF(FP14=7,$E16,IF(FP14=8,$E17,IF(FP14=9,$E18,IF(FP14=10,$E19,IF(FP14=11,$E20,IF(FP14=12,$E21,IF(FP14=13,$E22,IF(FP14=14,$E23,IF(FP14=15,$E24,IF(FP14=16,$E25,IF(FP14=17,$E26,IF(FP14=18,$E27,IF(FP14=19,$E28,IF(FP14=20,$E29,0))))))))))))))))))))</f>
        <v>0</v>
      </c>
      <c r="FP14" s="155">
        <f>IF(IF($AS$10="6X",1,IF($AS$11="6X",2,IF($AS$12="6X",3,IF($AS$13="6X",4,IF($AS$14="6X",5,IF($AS$15="6X",6,IF($AS$16="6X",7,IF($AS$17="6X",8,IF($AS$18="6X",9,IF($AS$19="6X",10,IF($AS$20="6X",11,IF($AS$21="6X",12,IF($AS$22="6X",13,IF($AS$23="6X",14,IF($AS$24="6X",15,IF($AS$25="6X",16,IF($AS$26="6X",17,IF($AS$27="6X",18,IF($AS$28="6X",19,IF($AS$29="6X",20,0))))))))))))))))))))=FR12,0,IF($AS$10="6X",1,IF($AS$11="6X",2,IF($AS$12="6X",3,IF($AS$13="6X",4,IF($AS$14="6X",5,IF($AS$15="6X",6,IF($AS$16="6X",7,IF($AS$17="6X",8,IF($AS$18="6X",9,IF($AS$19="6X",10,IF($AS$20="6X",11,IF($AS$21="6X",12,IF($AS$22="6X",13,IF($AS$23="6X",14,IF($AS$24="6X",15,IF($AS$25="6X",16,IF($AS$26="6X",17,IF($AS$27="6X",18,IF($AS$28="6X",19,IF($AS$29="6X",20,0)))))))))))))))))))))</f>
        <v>0</v>
      </c>
      <c r="FQ14" s="220">
        <f>IF(FR14=1,$C10,IF(FR14=2,$C11,IF(FR14=3,$C12,IF(FR14=4,$C13,IF(FR14=5,$C14,IF(FR14=6,$C15,IF(FR14=7,$C16,IF(FR14=8,$C17,IF(FR14=9,$C18,IF(FR14=10,$C19,IF(FR14=11,$C20,IF(FR14=12,$C21,IF(FR14=13,$C22,IF(FR14=14,$C23,IF(FR14=15,$C24,IF(FR14=16,$C25,IF(FR14=17,$C26,IF(FR14=18,$C27,IF(FR14=19,$C28,IF(FR14=20,$C29,IF(FR14=21,$C30,0)))))))))))))))))))))</f>
        <v>0</v>
      </c>
      <c r="FR14" s="225">
        <f t="shared" ref="FR14:FR15" si="84">IF(FP14=0,0,FP14+1)</f>
        <v>0</v>
      </c>
      <c r="FS14" s="179">
        <f t="shared" ref="FS14:FS15" si="85">ROUNDDOWN(ROUND(VALUE(FQ14-FO14)/0.000694444446708076,0)/60,0)</f>
        <v>0</v>
      </c>
      <c r="FT14" s="163">
        <f t="shared" ref="FT14:FT15" si="86">MOD(ROUND(VALUE(FQ14-FO14)/0.000694444446708076,0),60)</f>
        <v>0</v>
      </c>
      <c r="FU14" s="167">
        <f t="shared" ref="FU14:FU15" si="87">ROUNDDOWN(FS14/24,0)+IF((MOD(FS14,24)*60)+FT14&gt;720,1,IF((MOD(FS14,24)*60)+FT14&gt;360,0.5,0))</f>
        <v>0</v>
      </c>
      <c r="FV14" s="3"/>
      <c r="FW14" s="179" t="str">
        <f>IF(GH$14=5,"X","")</f>
        <v/>
      </c>
      <c r="FX14" s="163" t="str">
        <f>IF(GH$15=5,"X","")</f>
        <v/>
      </c>
      <c r="FY14" s="163" t="str">
        <f>IF(GH$19=5,"Y","")</f>
        <v/>
      </c>
      <c r="FZ14" s="167" t="str">
        <f>IF(GH$20=5,"Y","")</f>
        <v/>
      </c>
      <c r="GA14" s="163"/>
      <c r="GB14" s="179" t="str">
        <f>IF(GJ$14=5,"X","")</f>
        <v/>
      </c>
      <c r="GC14" s="163" t="str">
        <f>IF(GJ$15=5,"X","")</f>
        <v/>
      </c>
      <c r="GD14" s="163" t="str">
        <f>IF(GJ$19=5,"Y","")</f>
        <v/>
      </c>
      <c r="GE14" s="167" t="str">
        <f>IF(GJ$20=5,"Y","")</f>
        <v/>
      </c>
      <c r="GF14" s="3"/>
      <c r="GG14" s="219">
        <f>IF(GH14=1,$E10,IF(GH14=2,$E11,IF(GH14=3,$E12,IF(GH14=4,$E13,IF(GH14=5,$E14,IF(GH14=6,$E15,IF(GH14=7,$E16,IF(GH14=8,$E17,IF(GH14=9,$E18,IF(GH14=10,$E19,IF(GH14=11,$E20,IF(GH14=12,$E21,IF(GH14=13,$E22,IF(GH14=14,$E23,IF(GH14=15,$E24,IF(GH14=16,$E25,IF(GH14=17,$E26,IF(GH14=18,$E27,IF(GH14=19,$E28,IF(GH14=20,$E29,0))))))))))))))))))))</f>
        <v>0</v>
      </c>
      <c r="GH14" s="155">
        <f>IF(IF($AS$10="7X",1,IF($AS$11="7X",2,IF($AS$12="7X",3,IF($AS$13="7X",4,IF($AS$14="7X",5,IF($AS$15="7X",6,IF($AS$16="7X",7,IF($AS$17="7X",8,IF($AS$18="7X",9,IF($AS$19="7X",10,IF($AS$20="7X",11,IF($AS$21="7X",12,IF($AS$22="7X",13,IF($AS$23="7X",14,IF($AS$24="7X",15,IF($AS$25="7X",16,IF($AS$26="7X",17,IF($AS$27="7X",18,IF($AS$28="7X",19,IF($AS$29="7X",20,0))))))))))))))))))))=GJ12,0,IF($AS$10="7X",1,IF($AS$11="7X",2,IF($AS$12="7X",3,IF($AS$13="7X",4,IF($AS$14="7X",5,IF($AS$15="7X",6,IF($AS$16="7X",7,IF($AS$17="7X",8,IF($AS$18="7X",9,IF($AS$19="7X",10,IF($AS$20="7X",11,IF($AS$21="7X",12,IF($AS$22="7X",13,IF($AS$23="7X",14,IF($AS$24="7X",15,IF($AS$25="7X",16,IF($AS$26="7X",17,IF($AS$27="7X",18,IF($AS$28="7X",19,IF($AS$29="7X",20,0)))))))))))))))))))))</f>
        <v>0</v>
      </c>
      <c r="GI14" s="220">
        <f>IF(GJ14=1,$C10,IF(GJ14=2,$C11,IF(GJ14=3,$C12,IF(GJ14=4,$C13,IF(GJ14=5,$C14,IF(GJ14=6,$C15,IF(GJ14=7,$C16,IF(GJ14=8,$C17,IF(GJ14=9,$C18,IF(GJ14=10,$C19,IF(GJ14=11,$C20,IF(GJ14=12,$C21,IF(GJ14=13,$C22,IF(GJ14=14,$C23,IF(GJ14=15,$C24,IF(GJ14=16,$C25,IF(GJ14=17,$C26,IF(GJ14=18,$C27,IF(GJ14=19,$C28,IF(GJ14=20,$C29,IF(GJ14=21,$C30,0)))))))))))))))))))))</f>
        <v>0</v>
      </c>
      <c r="GJ14" s="225">
        <f t="shared" ref="GJ14:GJ15" si="88">IF(GH14=0,0,GH14+1)</f>
        <v>0</v>
      </c>
      <c r="GK14" s="179">
        <f t="shared" ref="GK14:GK15" si="89">ROUNDDOWN(ROUND(VALUE(GI14-GG14)/0.000694444446708076,0)/60,0)</f>
        <v>0</v>
      </c>
      <c r="GL14" s="163">
        <f t="shared" ref="GL14:GL15" si="90">MOD(ROUND(VALUE(GI14-GG14)/0.000694444446708076,0),60)</f>
        <v>0</v>
      </c>
      <c r="GM14" s="167">
        <f t="shared" ref="GM14:GM15" si="91">ROUNDDOWN(GK14/24,0)+IF((MOD(GK14,24)*60)+GL14&gt;720,1,IF((MOD(GK14,24)*60)+GL14&gt;360,0.5,0))</f>
        <v>0</v>
      </c>
      <c r="GN14" s="3"/>
      <c r="GO14" s="179" t="str">
        <f>IF(GZ$14=5,"X","")</f>
        <v/>
      </c>
      <c r="GP14" s="163" t="str">
        <f>IF(GZ$15=5,"X","")</f>
        <v/>
      </c>
      <c r="GQ14" s="163" t="str">
        <f>IF(GZ$19=5,"Y","")</f>
        <v/>
      </c>
      <c r="GR14" s="167" t="str">
        <f>IF(GZ$20=5,"Y","")</f>
        <v/>
      </c>
      <c r="GS14" s="163"/>
      <c r="GT14" s="179" t="str">
        <f>IF(HB$14=5,"X","")</f>
        <v/>
      </c>
      <c r="GU14" s="163" t="str">
        <f>IF(HB$15=5,"X","")</f>
        <v/>
      </c>
      <c r="GV14" s="163" t="str">
        <f>IF(HB$19=5,"Y","")</f>
        <v/>
      </c>
      <c r="GW14" s="167" t="str">
        <f>IF(HB$20=5,"Y","")</f>
        <v/>
      </c>
      <c r="GX14" s="3"/>
      <c r="GY14" s="219">
        <f>IF(GZ14=1,$E10,IF(GZ14=2,$E11,IF(GZ14=3,$E12,IF(GZ14=4,$E13,IF(GZ14=5,$E14,IF(GZ14=6,$E15,IF(GZ14=7,$E16,IF(GZ14=8,$E17,IF(GZ14=9,$E18,IF(GZ14=10,$E19,IF(GZ14=11,$E20,IF(GZ14=12,$E21,IF(GZ14=13,$E22,IF(GZ14=14,$E23,IF(GZ14=15,$E24,IF(GZ14=16,$E25,IF(GZ14=17,$E26,IF(GZ14=18,$E27,IF(GZ14=19,$E28,IF(GZ14=20,$E29,0))))))))))))))))))))</f>
        <v>0</v>
      </c>
      <c r="GZ14" s="155">
        <f>IF(IF($AS$10="8X",1,IF($AS$11="8X",2,IF($AS$12="8X",3,IF($AS$13="8X",4,IF($AS$14="8X",5,IF($AS$15="8X",6,IF($AS$16="8X",7,IF($AS$17="8X",8,IF($AS$18="8X",9,IF($AS$19="8X",10,IF($AS$20="8X",11,IF($AS$21="8X",12,IF($AS$22="8X",13,IF($AS$23="8X",14,IF($AS$24="8X",15,IF($AS$25="8X",16,IF($AS$26="8X",17,IF($AS$27="8X",18,IF($AS$28="8X",19,IF($AS$29="8X",20,0))))))))))))))))))))=HB12,0,IF($AS$10="8X",1,IF($AS$11="8X",2,IF($AS$12="8X",3,IF($AS$13="8X",4,IF($AS$14="8X",5,IF($AS$15="8X",6,IF($AS$16="8X",7,IF($AS$17="8X",8,IF($AS$18="8X",9,IF($AS$19="8X",10,IF($AS$20="8X",11,IF($AS$21="8X",12,IF($AS$22="8X",13,IF($AS$23="8X",14,IF($AS$24="8X",15,IF($AS$25="8X",16,IF($AS$26="8X",17,IF($AS$27="8X",18,IF($AS$28="8X",19,IF($AS$29="8X",20,0)))))))))))))))))))))</f>
        <v>0</v>
      </c>
      <c r="HA14" s="220">
        <f>IF(HB14=1,$C10,IF(HB14=2,$C11,IF(HB14=3,$C12,IF(HB14=4,$C13,IF(HB14=5,$C14,IF(HB14=6,$C15,IF(HB14=7,$C16,IF(HB14=8,$C17,IF(HB14=9,$C18,IF(HB14=10,$C19,IF(HB14=11,$C20,IF(HB14=12,$C21,IF(HB14=13,$C22,IF(HB14=14,$C23,IF(HB14=15,$C24,IF(HB14=16,$C25,IF(HB14=17,$C26,IF(HB14=18,$C27,IF(HB14=19,$C28,IF(HB14=20,$C29,IF(HB14=21,$C30,0)))))))))))))))))))))</f>
        <v>0</v>
      </c>
      <c r="HB14" s="225">
        <f t="shared" ref="HB14:HB15" si="92">IF(GZ14=0,0,GZ14+1)</f>
        <v>0</v>
      </c>
      <c r="HC14" s="179">
        <f t="shared" ref="HC14:HC15" si="93">ROUNDDOWN(ROUND(VALUE(HA14-GY14)/0.000694444446708076,0)/60,0)</f>
        <v>0</v>
      </c>
      <c r="HD14" s="163">
        <f t="shared" ref="HD14:HD15" si="94">MOD(ROUND(VALUE(HA14-GY14)/0.000694444446708076,0),60)</f>
        <v>0</v>
      </c>
      <c r="HE14" s="167">
        <f t="shared" ref="HE14:HE15" si="95">ROUNDDOWN(HC14/24,0)+IF((MOD(HC14,24)*60)+HD14&gt;720,1,IF((MOD(HC14,24)*60)+HD14&gt;360,0.5,0))</f>
        <v>0</v>
      </c>
      <c r="HF14" s="3"/>
      <c r="HG14" s="179" t="str">
        <f>IF(HR$14=5,"X","")</f>
        <v/>
      </c>
      <c r="HH14" s="163" t="str">
        <f>IF(HR$15=5,"X","")</f>
        <v/>
      </c>
      <c r="HI14" s="163" t="str">
        <f>IF(HR$19=5,"Y","")</f>
        <v/>
      </c>
      <c r="HJ14" s="167" t="str">
        <f>IF(HR$20=5,"Y","")</f>
        <v/>
      </c>
      <c r="HK14" s="163"/>
      <c r="HL14" s="179" t="str">
        <f>IF(HT$14=5,"X","")</f>
        <v/>
      </c>
      <c r="HM14" s="163" t="str">
        <f>IF(HT$15=5,"X","")</f>
        <v/>
      </c>
      <c r="HN14" s="163" t="str">
        <f>IF(HT$19=5,"Y","")</f>
        <v/>
      </c>
      <c r="HO14" s="167" t="str">
        <f>IF(HT$20=5,"Y","")</f>
        <v/>
      </c>
      <c r="HP14" s="3"/>
      <c r="HQ14" s="219">
        <f>IF(HR14=1,$E10,IF(HR14=2,$E11,IF(HR14=3,$E12,IF(HR14=4,$E13,IF(HR14=5,$E14,IF(HR14=6,$E15,IF(HR14=7,$E16,IF(HR14=8,$E17,IF(HR14=9,$E18,IF(HR14=10,$E19,IF(HR14=11,$E20,IF(HR14=12,$E21,IF(HR14=13,$E22,IF(HR14=14,$E23,IF(HR14=15,$E24,IF(HR14=16,$E25,IF(HR14=17,$E26,IF(HR14=18,$E27,IF(HR14=19,$E28,IF(HR14=20,$E29,0))))))))))))))))))))</f>
        <v>0</v>
      </c>
      <c r="HR14" s="155">
        <f>IF(IF($AS$10="9X",1,IF($AS$11="9X",2,IF($AS$12="9X",3,IF($AS$13="9X",4,IF($AS$14="9X",5,IF($AS$15="9X",6,IF($AS$16="9X",7,IF($AS$17="9X",8,IF($AS$18="9X",9,IF($AS$19="9X",10,IF($AS$20="9X",11,IF($AS$21="9X",12,IF($AS$22="9X",13,IF($AS$23="9X",14,IF($AS$24="9X",15,IF($AS$25="9X",16,IF($AS$26="9X",17,IF($AS$27="9X",18,IF($AS$28="9X",19,IF($AS$29="9X",20,0))))))))))))))))))))=HT12,0,IF($AS$10="9X",1,IF($AS$11="9X",2,IF($AS$12="9X",3,IF($AS$13="9X",4,IF($AS$14="9X",5,IF($AS$15="9X",6,IF($AS$16="9X",7,IF($AS$17="9X",8,IF($AS$18="9X",9,IF($AS$19="9X",10,IF($AS$20="9X",11,IF($AS$21="9X",12,IF($AS$22="9X",13,IF($AS$23="9X",14,IF($AS$24="9X",15,IF($AS$25="9X",16,IF($AS$26="9X",17,IF($AS$27="9X",18,IF($AS$28="9X",19,IF($AS$29="9X",20,0)))))))))))))))))))))</f>
        <v>0</v>
      </c>
      <c r="HS14" s="220">
        <f>IF(HT14=1,$C10,IF(HT14=2,$C11,IF(HT14=3,$C12,IF(HT14=4,$C13,IF(HT14=5,$C14,IF(HT14=6,$C15,IF(HT14=7,$C16,IF(HT14=8,$C17,IF(HT14=9,$C18,IF(HT14=10,$C19,IF(HT14=11,$C20,IF(HT14=12,$C21,IF(HT14=13,$C22,IF(HT14=14,$C23,IF(HT14=15,$C24,IF(HT14=16,$C25,IF(HT14=17,$C26,IF(HT14=18,$C27,IF(HT14=19,$C28,IF(HT14=20,$C29,IF(HT14=21,$C30,0)))))))))))))))))))))</f>
        <v>0</v>
      </c>
      <c r="HT14" s="225">
        <f t="shared" ref="HT14:HT15" si="96">IF(HR14=0,0,HR14+1)</f>
        <v>0</v>
      </c>
      <c r="HU14" s="179">
        <f t="shared" ref="HU14:HU15" si="97">ROUNDDOWN(ROUND(VALUE(HS14-HQ14)/0.000694444446708076,0)/60,0)</f>
        <v>0</v>
      </c>
      <c r="HV14" s="163">
        <f t="shared" ref="HV14:HV15" si="98">MOD(ROUND(VALUE(HS14-HQ14)/0.000694444446708076,0),60)</f>
        <v>0</v>
      </c>
      <c r="HW14" s="167">
        <f t="shared" ref="HW14:HW15" si="99">ROUNDDOWN(HU14/24,0)+IF((MOD(HU14,24)*60)+HV14&gt;720,1,IF((MOD(HU14,24)*60)+HV14&gt;360,0.5,0))</f>
        <v>0</v>
      </c>
      <c r="HX14" s="3"/>
      <c r="HY14" s="179" t="str">
        <f>IF(IJ$14=5,"X","")</f>
        <v/>
      </c>
      <c r="HZ14" s="163" t="str">
        <f>IF(IJ$15=5,"X","")</f>
        <v/>
      </c>
      <c r="IA14" s="163" t="str">
        <f>IF(IJ$19=5,"Y","")</f>
        <v/>
      </c>
      <c r="IB14" s="167" t="str">
        <f>IF(IJ$20=5,"Y","")</f>
        <v/>
      </c>
      <c r="IC14" s="163"/>
      <c r="ID14" s="179" t="str">
        <f>IF(IL$14=5,"X","")</f>
        <v/>
      </c>
      <c r="IE14" s="163" t="str">
        <f>IF(IL$15=5,"X","")</f>
        <v/>
      </c>
      <c r="IF14" s="163" t="str">
        <f>IF(IL$19=5,"Y","")</f>
        <v/>
      </c>
      <c r="IG14" s="167" t="str">
        <f>IF(IL$20=5,"Y","")</f>
        <v/>
      </c>
      <c r="IH14" s="3"/>
      <c r="II14" s="219">
        <f>IF(IJ14=1,$E10,IF(IJ14=2,$E11,IF(IJ14=3,$E12,IF(IJ14=4,$E13,IF(IJ14=5,$E14,IF(IJ14=6,$E15,IF(IJ14=7,$E16,IF(IJ14=8,$E17,IF(IJ14=9,$E18,IF(IJ14=10,$E19,IF(IJ14=11,$E20,IF(IJ14=12,$E21,IF(IJ14=13,$E22,IF(IJ14=14,$E23,IF(IJ14=15,$E24,IF(IJ14=16,$E25,IF(IJ14=17,$E26,IF(IJ14=18,$E27,IF(IJ14=19,$E28,IF(IJ14=20,$E29,0))))))))))))))))))))</f>
        <v>0</v>
      </c>
      <c r="IJ14" s="155">
        <f>IF(IF($AS$10="10X",1,IF($AS$11="10X",2,IF($AS$12="10X",3,IF($AS$13="10X",4,IF($AS$14="10X",5,IF($AS$15="10X",6,IF($AS$16="10X",7,IF($AS$17="10X",8,IF($AS$18="10X",9,IF($AS$19="10X",10,IF($AS$20="10X",11,IF($AS$21="10X",12,IF($AS$22="10X",13,IF($AS$23="10X",14,IF($AS$24="10X",15,IF($AS$25="10X",16,IF($AS$26="10X",17,IF($AS$27="10X",18,IF($AS$28="10X",19,IF($AS$29="10X",20,0))))))))))))))))))))=IL12,0,IF($AS$10="10X",1,IF($AS$11="10X",2,IF($AS$12="10X",3,IF($AS$13="10X",4,IF($AS$14="10X",5,IF($AS$15="10X",6,IF($AS$16="10X",7,IF($AS$17="10X",8,IF($AS$18="10X",9,IF($AS$19="10X",10,IF($AS$20="10X",11,IF($AS$21="10X",12,IF($AS$22="10X",13,IF($AS$23="10X",14,IF($AS$24="10X",15,IF($AS$25="10X",16,IF($AS$26="10X",17,IF($AS$27="10X",18,IF($AS$28="10X",19,IF($AS$29="10X",20,0)))))))))))))))))))))</f>
        <v>0</v>
      </c>
      <c r="IK14" s="220">
        <f>IF(IL14=1,$C10,IF(IL14=2,$C11,IF(IL14=3,$C12,IF(IL14=4,$C13,IF(IL14=5,$C14,IF(IL14=6,$C15,IF(IL14=7,$C16,IF(IL14=8,$C17,IF(IL14=9,$C18,IF(IL14=10,$C19,IF(IL14=11,$C20,IF(IL14=12,$C21,IF(IL14=13,$C22,IF(IL14=14,$C23,IF(IL14=15,$C24,IF(IL14=16,$C25,IF(IL14=17,$C26,IF(IL14=18,$C27,IF(IL14=19,$C28,IF(IL14=20,$C29,IF(IL14=21,$C30,0)))))))))))))))))))))</f>
        <v>0</v>
      </c>
      <c r="IL14" s="225">
        <f t="shared" ref="IL14:IL15" si="100">IF(IJ14=0,0,IJ14+1)</f>
        <v>0</v>
      </c>
      <c r="IM14" s="179">
        <f t="shared" ref="IM14:IM15" si="101">ROUNDDOWN(ROUND(VALUE(IK14-II14)/0.000694444446708076,0)/60,0)</f>
        <v>0</v>
      </c>
      <c r="IN14" s="163">
        <f t="shared" ref="IN14:IN15" si="102">MOD(ROUND(VALUE(IK14-II14)/0.000694444446708076,0),60)</f>
        <v>0</v>
      </c>
      <c r="IO14" s="167">
        <f t="shared" ref="IO14:IO15" si="103">ROUNDDOWN(IM14/24,0)+IF((MOD(IM14,24)*60)+IN14&gt;720,1,IF((MOD(IM14,24)*60)+IN14&gt;360,0.5,0))</f>
        <v>0</v>
      </c>
      <c r="IP14" s="3"/>
      <c r="IQ14" s="168">
        <v>5</v>
      </c>
      <c r="IR14" s="202">
        <f>IF('Data Entry Form'!O14="",0,'Data Entry Form'!O14)</f>
        <v>0</v>
      </c>
      <c r="IS14" s="202">
        <f>IF('Data Entry Form'!R14="",0,'Data Entry Form'!R14)</f>
        <v>0</v>
      </c>
      <c r="IT14" s="202">
        <f>IF('Data Entry Form'!U14="",0,'Data Entry Form'!U14)</f>
        <v>0</v>
      </c>
      <c r="IU14" s="203">
        <f>IF('Data Entry Form'!W14="",0,'Data Entry Form'!W14)</f>
        <v>0</v>
      </c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</row>
    <row r="15" spans="1:275" ht="21">
      <c r="A15" s="185">
        <v>6</v>
      </c>
      <c r="B15" s="186">
        <f>'Data Entry Form'!B15</f>
        <v>0</v>
      </c>
      <c r="C15" s="187">
        <f>'Data Entry Form'!C15</f>
        <v>0</v>
      </c>
      <c r="D15" s="186">
        <f>'Data Entry Form'!D15</f>
        <v>0</v>
      </c>
      <c r="E15" s="187">
        <f>'Data Entry Form'!E15</f>
        <v>0</v>
      </c>
      <c r="F15" s="188">
        <f>'Data Entry Form'!N15</f>
        <v>0</v>
      </c>
      <c r="G15" s="189" t="str">
        <f t="shared" si="0"/>
        <v/>
      </c>
      <c r="H15" s="186" t="str">
        <f>IF($D$5="","",IF($D15=$D$5,IF(COUNTBLANK(H$11:H14)=4,CONCATENATE($CG$26,":",$CH$26),IF(COUNTBLANK(H$11:H14)=3,CONCATENATE($CY$26,":",$CZ$26),IF(COUNTBLANK(H$11:H14)=2,CONCATENATE($DQ$26,":",$DR$26),""))),""))</f>
        <v/>
      </c>
      <c r="I15" s="186" t="str">
        <f>IF($D$5="","",IF(D15=$D$5,IF(COUNTBLANK(I11:I14)=4,$CI$26,IF(COUNTBLANK(I11:I14)=3,$DA$26,IF(COUNTBLANK(I11:I14)=2,$DS$26,""))),""))</f>
        <v/>
      </c>
      <c r="J15" s="204" t="str">
        <f t="shared" si="35"/>
        <v/>
      </c>
      <c r="K15" s="186" t="str">
        <f>IF($D$5="","",IF(D15=$D$5,IF(COUNTBLANK(K$11:K14)=4,CONCATENATE($CG$17,":",$CH$17),IF(COUNTBLANK(K$11:K14)=3,CONCATENATE($CY$17,":",$CZ$17),IF(COUNTBLANK(K$11:K14)=2,CONCATENATE($DQ$17,":",$DR$17),""))),""))</f>
        <v/>
      </c>
      <c r="L15" s="186" t="str">
        <f>IF($D$5="","",IF(D15=$D$5,IF(COUNTBLANK(L11:L14)=4,$CI$17,IF(COUNTBLANK(L11:L14)=3,$DA$17,IF(COUNTBLANK(L11:L14)=2,$DS$17,""))),""))</f>
        <v/>
      </c>
      <c r="M15" s="204" t="str">
        <f t="shared" si="38"/>
        <v/>
      </c>
      <c r="N15" s="186" t="str">
        <f>IF($D$5="","",IF($D15=$D$5,IF(COUNTBLANK(N$11:N14)=4,CONCATENATE($CG$22,":",$CH$22),IF(COUNTBLANK(N$11:N14)=3,CONCATENATE($CY$22,":",$CZ$22),IF(COUNTBLANK(N$11:N14)=2,CONCATENATE($DQ$22,":",$DR$22),""))),""))</f>
        <v/>
      </c>
      <c r="O15" s="186" t="str">
        <f>IF($D$5="","",IF(D15=$D$5,IF(COUNTBLANK(O11:O14)=4,$CI$22,IF(COUNTBLANK(O11:O14)=3,$DA$22,IF(COUNTBLANK(O11:O14)=2,$DS$22,""))),""))</f>
        <v/>
      </c>
      <c r="P15" s="204" t="str">
        <f t="shared" si="41"/>
        <v/>
      </c>
      <c r="Q15" s="189" t="str">
        <f>IF('Data Entry Form'!V15="","",'Data Entry Form'!V15)</f>
        <v/>
      </c>
      <c r="R15" s="190" t="str">
        <f>IF(Q15="","",IF(U15="X",$S$3*'Data Entry Form'!V15,IF(U15="Y",$S$4*'Data Entry Form'!V15,$S$5*'Data Entry Form'!V15)))</f>
        <v/>
      </c>
      <c r="S15" s="191" t="str">
        <f>IF('Data Entry Form'!H15+'Data Entry Form'!K15+IR15+Code!IS15+IT15+IU15=0,"",'Data Entry Form'!H15+'Data Entry Form'!K15+IR15+IS15+IT15+IU15)</f>
        <v/>
      </c>
      <c r="T15" s="3"/>
      <c r="U15" s="179" t="str">
        <f t="shared" si="2"/>
        <v/>
      </c>
      <c r="V15" s="163" t="str">
        <f t="shared" si="3"/>
        <v/>
      </c>
      <c r="W15" s="167" t="str">
        <f t="shared" si="4"/>
        <v/>
      </c>
      <c r="X15" s="3"/>
      <c r="Y15" s="192" t="str">
        <f t="shared" ref="Y15:AA15" si="104">IF(K16="",N15,IF(K16&gt;=0,IF(N16&gt;=0,K16,IF(K15&gt;0,N15,IF(K15="","",IF(N15="",""))))))</f>
        <v/>
      </c>
      <c r="Z15" s="193" t="str">
        <f t="shared" si="104"/>
        <v/>
      </c>
      <c r="AA15" s="191" t="str">
        <f t="shared" si="104"/>
        <v/>
      </c>
      <c r="AB15" s="192" t="str">
        <f t="shared" si="6"/>
        <v/>
      </c>
      <c r="AC15" s="193" t="str">
        <f t="shared" ref="AC15:AD15" si="105">IF(Z15=0,"",Z15)</f>
        <v/>
      </c>
      <c r="AD15" s="204" t="str">
        <f t="shared" si="105"/>
        <v/>
      </c>
      <c r="AE15" s="192" t="str">
        <f t="shared" si="44"/>
        <v/>
      </c>
      <c r="AF15" s="193" t="str">
        <f t="shared" ref="AF15:AG15" si="106">IF($J15="",IF(Z16=0,"",Z15),IF($J15&gt;=0,IF(Z15=0,Z14,Z15)))</f>
        <v/>
      </c>
      <c r="AG15" s="191" t="str">
        <f t="shared" si="106"/>
        <v/>
      </c>
      <c r="AH15" s="192" t="str">
        <f t="shared" si="46"/>
        <v/>
      </c>
      <c r="AI15" s="193" t="str">
        <f t="shared" ref="AI15:AJ15" si="107">IF(AF15&gt;0,AF15,"")</f>
        <v/>
      </c>
      <c r="AJ15" s="191" t="str">
        <f t="shared" si="107"/>
        <v/>
      </c>
      <c r="AK15" s="9"/>
      <c r="AL15" s="207">
        <f t="shared" si="10"/>
        <v>0</v>
      </c>
      <c r="AM15" s="208">
        <f t="shared" si="11"/>
        <v>0</v>
      </c>
      <c r="AN15" s="195"/>
      <c r="AO15" s="207" t="str">
        <f t="shared" ref="AO15:AP15" si="108">IF(AL15=AL14,"",AL15)</f>
        <v/>
      </c>
      <c r="AP15" s="208" t="str">
        <f t="shared" si="108"/>
        <v/>
      </c>
      <c r="AQ15" s="195"/>
      <c r="AR15" s="207" t="str">
        <f>IF('Data Entry Form'!L15="","",'Data Entry Form'!L15)</f>
        <v/>
      </c>
      <c r="AS15" s="208" t="str">
        <f t="shared" si="12"/>
        <v>0</v>
      </c>
      <c r="AT15" s="195"/>
      <c r="AU15" s="209" t="str">
        <f>IF(COUNTIF(AS10:AS15,AS15)=2,CONCATENATE(AS15,2),"")</f>
        <v/>
      </c>
      <c r="AV15" s="195"/>
      <c r="AW15" s="179" t="str">
        <f t="shared" si="13"/>
        <v/>
      </c>
      <c r="AX15" s="163" t="str">
        <f t="shared" si="14"/>
        <v/>
      </c>
      <c r="AY15" s="163" t="str">
        <f t="shared" si="15"/>
        <v/>
      </c>
      <c r="AZ15" s="163" t="str">
        <f t="shared" si="16"/>
        <v/>
      </c>
      <c r="BA15" s="163" t="str">
        <f t="shared" si="17"/>
        <v/>
      </c>
      <c r="BB15" s="163" t="str">
        <f t="shared" si="18"/>
        <v/>
      </c>
      <c r="BC15" s="163" t="str">
        <f t="shared" si="19"/>
        <v/>
      </c>
      <c r="BD15" s="163" t="str">
        <f t="shared" si="20"/>
        <v/>
      </c>
      <c r="BE15" s="163" t="str">
        <f t="shared" si="21"/>
        <v/>
      </c>
      <c r="BF15" s="167" t="str">
        <f t="shared" si="22"/>
        <v/>
      </c>
      <c r="BG15" s="163"/>
      <c r="BH15" s="179" t="str">
        <f t="shared" si="23"/>
        <v/>
      </c>
      <c r="BI15" s="163" t="str">
        <f t="shared" si="24"/>
        <v/>
      </c>
      <c r="BJ15" s="163" t="str">
        <f t="shared" si="25"/>
        <v/>
      </c>
      <c r="BK15" s="163" t="str">
        <f t="shared" si="26"/>
        <v/>
      </c>
      <c r="BL15" s="163" t="str">
        <f t="shared" si="27"/>
        <v/>
      </c>
      <c r="BM15" s="163" t="str">
        <f t="shared" si="28"/>
        <v/>
      </c>
      <c r="BN15" s="163" t="str">
        <f t="shared" si="29"/>
        <v/>
      </c>
      <c r="BO15" s="163" t="str">
        <f t="shared" si="30"/>
        <v/>
      </c>
      <c r="BP15" s="163" t="str">
        <f t="shared" si="31"/>
        <v/>
      </c>
      <c r="BQ15" s="167" t="str">
        <f t="shared" si="32"/>
        <v/>
      </c>
      <c r="BR15" s="195"/>
      <c r="BS15" s="179" t="str">
        <f>IF(CD$14=6,"X","")</f>
        <v/>
      </c>
      <c r="BT15" s="163" t="str">
        <f>IF(CD$15=6,"X","")</f>
        <v/>
      </c>
      <c r="BU15" s="163" t="str">
        <f>IF(CD$19=6,"Y","")</f>
        <v/>
      </c>
      <c r="BV15" s="167" t="str">
        <f>IF(CD$20=6,"Y","")</f>
        <v/>
      </c>
      <c r="BW15" s="163"/>
      <c r="BX15" s="179" t="str">
        <f>IF(CF$14=6,"X","")</f>
        <v/>
      </c>
      <c r="BY15" s="163" t="str">
        <f>IF(CF$15=6,"X","")</f>
        <v/>
      </c>
      <c r="BZ15" s="163" t="str">
        <f>IF(CF$19=6,"Y","")</f>
        <v/>
      </c>
      <c r="CA15" s="167" t="str">
        <f>IF(CF$20=6,"Y","")</f>
        <v/>
      </c>
      <c r="CB15" s="9"/>
      <c r="CC15" s="223">
        <f>IF(CD15=1,$E10,IF(CD15=2,$E11,IF(CD15=3,$E12,IF(CD15=4,$E13,IF(CD15=5,$E14,IF(CD15=6,$E15,IF(CD15=7,$E16,IF(CD15=8,$E17,IF(CD15=9,$E18,IF(CD15=10,$E19,IF(CD15=11,$E20,IF(CD15=12,$E21,IF(CD15=13,$E22,IF(CD15=14,$E23,IF(CD15=15,$E24,IF(CD15=16,$E25,IF(CD15=17,$E26,IF(CD15=18,$E27,IF(CD15=19,$E28,IF(CD15=20,$E29,0))))))))))))))))))))</f>
        <v>0</v>
      </c>
      <c r="CD15" s="155">
        <f>IF(IF($AU$10="1X2",1,IF($AU$11="1X2",2,IF($AU$12="1X2",3,IF($AU$13="1X2",4,IF($AU$14="1X2",5,IF($AU$15="1X2",6,IF($AU$16="1X2",7,IF($AU$17="1X2",8,IF($AU$18="1X2",9,IF($AU$19="1X2",10,IF($AU$20="1X2",11,IF($AU$21="1X2",12,IF($AU$22="1X2",13,IF($AU$23="1X2",14,IF($AU$24="1X2",15,IF($AU$25="1X2",16,IF($AU$26="1X2",17,IF($AU$27="1X2",18,IF($AU$28="1X2",19,IF($AU$29="1X2",20,0))))))))))))))))))))=CF12,0,IF($AU$10="1X2",1,IF($AU$11="1X2",2,IF($AU$12="1X2",3,IF($AU$13="1X2",4,IF($AU$14="1X2",5,IF($AU$15="1X2",6,IF($AU$16="1X2",7,IF($AU$17="1X2",8,IF($AU$18="1X2",9,IF($AU$19="1X2",10,IF($AU$20="1X2",11,IF($AU$21="1X2",12,IF($AU$22="1X2",13,IF($AU$23="1X2",14,IF($AU$24="1X2",15,IF($AU$25="1X2",16,IF($AU$26="1X2",17,IF($AU$27="1X2",18,IF($AU$28="1X2",19,IF($AU$29="1X2",20,0)))))))))))))))))))))</f>
        <v>0</v>
      </c>
      <c r="CE15" s="224">
        <f>IF(CF15=1,$C10,IF(CF15=2,$C11,IF(CF15=3,$C12,IF(CF15=4,$C13,IF(CF15=5,$C14,IF(CF15=6,$C15,IF(CF15=7,$C16,IF(CF15=8,$C17,IF(CF15=9,$C18,IF(CF15=10,$C19,IF(CF15=11,$C20,IF(CF15=12,$C21,IF(CF15=13,$C22,IF(CF15=14,$C23,IF(CF15=15,$C24,IF(CF15=16,$C25,IF(CF15=17,$C26,IF(CF15=18,$C27,IF(CF15=19,$C28,IF(CF15=20,$C29,IF(CF15=21,$C30,0)))))))))))))))))))))</f>
        <v>0</v>
      </c>
      <c r="CF15" s="155">
        <f t="shared" si="64"/>
        <v>0</v>
      </c>
      <c r="CG15" s="179">
        <f t="shared" si="65"/>
        <v>0</v>
      </c>
      <c r="CH15" s="163">
        <f t="shared" si="66"/>
        <v>0</v>
      </c>
      <c r="CI15" s="167">
        <f t="shared" si="67"/>
        <v>0</v>
      </c>
      <c r="CJ15" s="3"/>
      <c r="CK15" s="179" t="str">
        <f>IF(CV$14=6,"X","")</f>
        <v/>
      </c>
      <c r="CL15" s="163" t="str">
        <f>IF(CV$15=6,"X","")</f>
        <v/>
      </c>
      <c r="CM15" s="163" t="str">
        <f>IF(CV$19=6,"Y","")</f>
        <v/>
      </c>
      <c r="CN15" s="167" t="str">
        <f>IF(CV$20=6,"Y","")</f>
        <v/>
      </c>
      <c r="CO15" s="163"/>
      <c r="CP15" s="179" t="str">
        <f>IF(CX$14=6,"X","")</f>
        <v/>
      </c>
      <c r="CQ15" s="163" t="str">
        <f>IF(CX$15=6,"X","")</f>
        <v/>
      </c>
      <c r="CR15" s="163" t="str">
        <f>IF(CX$19=6,"Y","")</f>
        <v/>
      </c>
      <c r="CS15" s="167" t="str">
        <f>IF(CX$20=6,"Y","")</f>
        <v/>
      </c>
      <c r="CT15" s="3"/>
      <c r="CU15" s="219">
        <f>IF(CV15=1,$E10,IF(CV15=2,$E11,IF(CV15=3,$E12,IF(CV15=4,$E13,IF(CV15=5,$E14,IF(CV15=6,$E15,IF(CV15=7,$E16,IF(CV15=8,$E17,IF(CV15=9,$E18,IF(CV15=10,$E19,IF(CV15=11,$E20,IF(CV15=12,$E21,IF(CV15=13,$E22,IF(CV15=14,$E23,IF(CV15=15,$E24,IF(CV15=16,$E25,IF(CV15=17,$E26,IF(CV15=18,$E27,IF(CV15=19,$E28,IF(CV15=20,$E29,0))))))))))))))))))))</f>
        <v>0</v>
      </c>
      <c r="CV15" s="155">
        <f>IF(IF($AU$10="2X2",1,IF($AU$11="2X2",2,IF($AU$12="2X2",3,IF($AU$13="2X2",4,IF($AU$14="2X2",5,IF($AU$15="2X2",6,IF($AU$16="2X2",7,IF($AU$17="2X2",8,IF($AU$18="2X2",9,IF($AU$19="2X2",10,IF($AU$20="2X2",11,IF($AU$21="2X2",12,IF($AU$22="2X2",13,IF($AU$23="2X2",14,IF($AU$24="2X2",15,IF($AU$25="2X2",16,IF($AU$26="2X2",17,IF($AU$27="2X2",18,IF($AU$28="2X2",19,IF($AU$29="2X2",20,0))))))))))))))))))))=CX12,0,IF($AU$10="2X2",1,IF($AU$11="2X2",2,IF($AU$12="2X2",3,IF($AU$13="2X2",4,IF($AU$14="2X2",5,IF($AU$15="2X2",6,IF($AU$16="2X2",7,IF($AU$17="2X2",8,IF($AU$18="2X2",9,IF($AU$19="2X2",10,IF($AU$20="2X2",11,IF($AU$21="2X2",12,IF($AU$22="2X2",13,IF($AU$23="2X2",14,IF($AU$24="2X2",15,IF($AU$25="2X2",16,IF($AU$26="2X2",17,IF($AU$27="2X2",18,IF($AU$28="2X2",19,IF($AU$29="2X2",20,0)))))))))))))))))))))</f>
        <v>0</v>
      </c>
      <c r="CW15" s="220">
        <f>IF(CX15=1,$C10,IF(CX15=2,$C11,IF(CX15=3,$C12,IF(CX15=4,$C13,IF(CX15=5,$C14,IF(CX15=6,$C15,IF(CX15=7,$C16,IF(CX15=8,$C17,IF(CX15=9,$C18,IF(CX15=10,$C19,IF(CX15=11,$C20,IF(CX15=12,$C21,IF(CX15=13,$C22,IF(CX15=14,$C23,IF(CX15=15,$C24,IF(CX15=16,$C25,IF(CX15=17,$C26,IF(CX15=18,$C27,IF(CX15=19,$C28,IF(CX15=20,$C29,IF(CX15=21,$C30,0)))))))))))))))))))))</f>
        <v>0</v>
      </c>
      <c r="CX15" s="225">
        <f t="shared" si="68"/>
        <v>0</v>
      </c>
      <c r="CY15" s="179">
        <f t="shared" si="69"/>
        <v>0</v>
      </c>
      <c r="CZ15" s="163">
        <f t="shared" si="70"/>
        <v>0</v>
      </c>
      <c r="DA15" s="167">
        <f t="shared" si="71"/>
        <v>0</v>
      </c>
      <c r="DB15" s="3"/>
      <c r="DC15" s="179" t="str">
        <f>IF(DN$14=6,"X","")</f>
        <v/>
      </c>
      <c r="DD15" s="163" t="str">
        <f>IF(DN$15=6,"X","")</f>
        <v/>
      </c>
      <c r="DE15" s="163" t="str">
        <f>IF(DN$19=6,"Y","")</f>
        <v/>
      </c>
      <c r="DF15" s="167" t="str">
        <f>IF(DN$20=6,"Y","")</f>
        <v/>
      </c>
      <c r="DG15" s="163"/>
      <c r="DH15" s="179" t="str">
        <f>IF(DP$14=6,"X","")</f>
        <v/>
      </c>
      <c r="DI15" s="163" t="str">
        <f>IF(DP$15=6,"X","")</f>
        <v/>
      </c>
      <c r="DJ15" s="163" t="str">
        <f>IF(DP$19=6,"Y","")</f>
        <v/>
      </c>
      <c r="DK15" s="167" t="str">
        <f>IF(DP$20=6,"Y","")</f>
        <v/>
      </c>
      <c r="DL15" s="3"/>
      <c r="DM15" s="219">
        <f>IF(DN15=1,$E10,IF(DN15=2,$E11,IF(DN15=3,$E12,IF(DN15=4,$E13,IF(DN15=5,$E14,IF(DN15=6,$E15,IF(DN15=7,$E16,IF(DN15=8,$E17,IF(DN15=9,$E18,IF(DN15=10,$E19,IF(DN15=11,$E20,IF(DN15=12,$E21,IF(DN15=13,$E22,IF(DN15=14,$E23,IF(DN15=15,$E24,IF(DN15=16,$E25,IF(DN15=17,$E26,IF(DN15=18,$E27,IF(DN15=19,$E28,IF(DN15=20,$E29,0))))))))))))))))))))</f>
        <v>0</v>
      </c>
      <c r="DN15" s="155">
        <f>IF(IF($AU$10="3X2",1,IF($AU$11="3X2",2,IF($AU$12="3X2",3,IF($AU$13="3X2",4,IF($AU$14="3X2",5,IF($AU$15="3X2",6,IF($AU$16="3X2",7,IF($AU$17="3X2",8,IF($AU$18="3X2",9,IF($AU$19="3X2",10,IF($AU$20="3X2",11,IF($AU$21="3X2",12,IF($AU$22="3X2",13,IF($AU$23="3X2",14,IF($AU$24="3X2",15,IF($AU$25="3X2",16,IF($AU$26="3X2",17,IF($AU$27="3X2",18,IF($AU$28="3X2",19,IF($AU$29="3X2",20,0))))))))))))))))))))=DP12,0,IF($AU$10="3X2",1,IF($AU$11="3X2",2,IF($AU$12="3X2",3,IF($AU$13="3X2",4,IF($AU$14="3X2",5,IF($AU$15="3X2",6,IF($AU$16="3X2",7,IF($AU$17="3X2",8,IF($AU$18="3X2",9,IF($AU$19="3X2",10,IF($AU$20="3X2",11,IF($AU$21="3X2",12,IF($AU$22="3X2",13,IF($AU$23="3X2",14,IF($AU$24="3X2",15,IF($AU$25="3X2",16,IF($AU$26="3X2",17,IF($AU$27="3X2",18,IF($AU$28="3X2",19,IF($AU$29="3X2",20,0)))))))))))))))))))))</f>
        <v>0</v>
      </c>
      <c r="DO15" s="220">
        <f>IF(DP15=1,$C10,IF(DP15=2,$C11,IF(DP15=3,$C12,IF(DP15=4,$C13,IF(DP15=5,$C14,IF(DP15=6,$C15,IF(DP15=7,$C16,IF(DP15=8,$C17,IF(DP15=9,$C18,IF(DP15=10,$C19,IF(DP15=11,$C20,IF(DP15=12,$C21,IF(DP15=13,$C22,IF(DP15=14,$C23,IF(DP15=15,$C24,IF(DP15=16,$C25,IF(DP15=17,$C26,IF(DP15=18,$C27,IF(DP15=19,$C28,IF(DP15=20,$C29,IF(DP15=21,$C30,0)))))))))))))))))))))</f>
        <v>0</v>
      </c>
      <c r="DP15" s="225">
        <f t="shared" si="72"/>
        <v>0</v>
      </c>
      <c r="DQ15" s="179">
        <f t="shared" si="73"/>
        <v>0</v>
      </c>
      <c r="DR15" s="163">
        <f t="shared" si="74"/>
        <v>0</v>
      </c>
      <c r="DS15" s="167">
        <f t="shared" si="75"/>
        <v>0</v>
      </c>
      <c r="DT15" s="3"/>
      <c r="DU15" s="179" t="str">
        <f>IF(EF$14=6,"X","")</f>
        <v/>
      </c>
      <c r="DV15" s="163" t="str">
        <f>IF(EF$15=6,"X","")</f>
        <v/>
      </c>
      <c r="DW15" s="163" t="str">
        <f>IF(EF$19=6,"Y","")</f>
        <v/>
      </c>
      <c r="DX15" s="167" t="str">
        <f>IF(EF$20=6,"Y","")</f>
        <v/>
      </c>
      <c r="DY15" s="163"/>
      <c r="DZ15" s="179" t="str">
        <f>IF(EH$14=6,"X","")</f>
        <v/>
      </c>
      <c r="EA15" s="163" t="str">
        <f>IF(EH$15=6,"X","")</f>
        <v/>
      </c>
      <c r="EB15" s="163" t="str">
        <f>IF(EH$19=6,"Y","")</f>
        <v/>
      </c>
      <c r="EC15" s="167" t="str">
        <f>IF(EH$20=6,"Y","")</f>
        <v/>
      </c>
      <c r="ED15" s="3"/>
      <c r="EE15" s="219">
        <f>IF(EF15=1,$E10,IF(EF15=2,$E11,IF(EF15=3,$E12,IF(EF15=4,$E13,IF(EF15=5,$E14,IF(EF15=6,$E15,IF(EF15=7,$E16,IF(EF15=8,$E17,IF(EF15=9,$E18,IF(EF15=10,$E19,IF(EF15=11,$E20,IF(EF15=12,$E21,IF(EF15=13,$E22,IF(EF15=14,$E23,IF(EF15=15,$E24,IF(EF15=16,$E25,IF(EF15=17,$E26,IF(EF15=18,$E27,IF(EF15=19,$E28,IF(EF15=20,$E29,0))))))))))))))))))))</f>
        <v>0</v>
      </c>
      <c r="EF15" s="155">
        <f>IF(IF($AU$10="4X2",1,IF($AU$11="4X2",2,IF($AU$12="4X2",3,IF($AU$13="4X2",4,IF($AU$14="4X2",5,IF($AU$15="4X2",6,IF($AU$16="4X2",7,IF($AU$17="4X2",8,IF($AU$18="4X2",9,IF($AU$19="4X2",10,IF($AU$20="4X2",11,IF($AU$21="4X2",12,IF($AU$22="4X2",13,IF($AU$23="4X2",14,IF($AU$24="4X2",15,IF($AU$25="4X2",16,IF($AU$26="4X2",17,IF($AU$27="4X2",18,IF($AU$28="4X2",19,IF($AU$29="4X2",20,0))))))))))))))))))))=EH12,0,IF($AU$10="4X2",1,IF($AU$11="4X2",2,IF($AU$12="4X2",3,IF($AU$13="4X2",4,IF($AU$14="4X2",5,IF($AU$15="4X2",6,IF($AU$16="4X2",7,IF($AU$17="4X2",8,IF($AU$18="4X2",9,IF($AU$19="4X2",10,IF($AU$20="4X2",11,IF($AU$21="4X2",12,IF($AU$22="4X2",13,IF($AU$23="4X2",14,IF($AU$24="4X2",15,IF($AU$25="4X2",16,IF($AU$26="4X2",17,IF($AU$27="4X2",18,IF($AU$28="4X2",19,IF($AU$29="4X2",20,0)))))))))))))))))))))</f>
        <v>0</v>
      </c>
      <c r="EG15" s="220">
        <f>IF(EH15=1,$C10,IF(EH15=2,$C11,IF(EH15=3,$C12,IF(EH15=4,$C13,IF(EH15=5,$C14,IF(EH15=6,$C15,IF(EH15=7,$C16,IF(EH15=8,$C17,IF(EH15=9,$C18,IF(EH15=10,$C19,IF(EH15=11,$C20,IF(EH15=12,$C21,IF(EH15=13,$C22,IF(EH15=14,$C23,IF(EH15=15,$C24,IF(EH15=16,$C25,IF(EH15=17,$C26,IF(EH15=18,$C27,IF(EH15=19,$C28,IF(EH15=20,$C29,IF(EH15=21,$C30,0)))))))))))))))))))))</f>
        <v>0</v>
      </c>
      <c r="EH15" s="225">
        <f t="shared" si="76"/>
        <v>0</v>
      </c>
      <c r="EI15" s="179">
        <f t="shared" si="77"/>
        <v>0</v>
      </c>
      <c r="EJ15" s="163">
        <f t="shared" si="78"/>
        <v>0</v>
      </c>
      <c r="EK15" s="167">
        <f t="shared" si="79"/>
        <v>0</v>
      </c>
      <c r="EL15" s="3"/>
      <c r="EM15" s="179" t="str">
        <f>IF(EX$14=6,"X","")</f>
        <v/>
      </c>
      <c r="EN15" s="163" t="str">
        <f>IF(EX$15=6,"X","")</f>
        <v/>
      </c>
      <c r="EO15" s="163" t="str">
        <f>IF(EX$19=6,"Y","")</f>
        <v/>
      </c>
      <c r="EP15" s="167" t="str">
        <f>IF(EX$20=6,"Y","")</f>
        <v/>
      </c>
      <c r="EQ15" s="163"/>
      <c r="ER15" s="179" t="str">
        <f>IF(EZ$14=6,"X","")</f>
        <v/>
      </c>
      <c r="ES15" s="163" t="str">
        <f>IF(EZ$15=6,"X","")</f>
        <v/>
      </c>
      <c r="ET15" s="163" t="str">
        <f>IF(EZ$19=6,"Y","")</f>
        <v/>
      </c>
      <c r="EU15" s="167" t="str">
        <f>IF(EZ$20=6,"Y","")</f>
        <v/>
      </c>
      <c r="EV15" s="3"/>
      <c r="EW15" s="219">
        <f>IF(EX15=1,$E10,IF(EX15=2,$E11,IF(EX15=3,$E12,IF(EX15=4,$E13,IF(EX15=5,$E14,IF(EX15=6,$E15,IF(EX15=7,$E16,IF(EX15=8,$E17,IF(EX15=9,$E18,IF(EX15=10,$E19,IF(EX15=11,$E20,IF(EX15=12,$E21,IF(EX15=13,$E22,IF(EX15=14,$E23,IF(EX15=15,$E24,IF(EX15=16,$E25,IF(EX15=17,$E26,IF(EX15=18,$E27,IF(EX15=19,$E28,IF(EX15=20,$E29,0))))))))))))))))))))</f>
        <v>0</v>
      </c>
      <c r="EX15" s="155">
        <f>IF(IF($AU$10="5X2",1,IF($AU$11="5X2",2,IF($AU$12="5X2",3,IF($AU$13="5X2",4,IF($AU$14="5X2",5,IF($AU$15="5X2",6,IF($AU$16="5X2",7,IF($AU$17="5X2",8,IF($AU$18="5X2",9,IF($AU$19="5X2",10,IF($AU$20="5X2",11,IF($AU$21="5X2",12,IF($AU$22="5X2",13,IF($AU$23="5X2",14,IF($AU$24="5X2",15,IF($AU$25="5X2",16,IF($AU$26="5X2",17,IF($AU$27="5X2",18,IF($AU$28="5X2",19,IF($AU$29="5X2",20,0))))))))))))))))))))=EZ12,0,IF($AU$10="5X2",1,IF($AU$11="5X2",2,IF($AU$12="5X2",3,IF($AU$13="5X2",4,IF($AU$14="5X2",5,IF($AU$15="5X2",6,IF($AU$16="5X2",7,IF($AU$17="5X2",8,IF($AU$18="5X2",9,IF($AU$19="5X2",10,IF($AU$20="5X2",11,IF($AU$21="5X2",12,IF($AU$22="5X2",13,IF($AU$23="5X2",14,IF($AU$24="5X2",15,IF($AU$25="5X2",16,IF($AU$26="5X2",17,IF($AU$27="5X2",18,IF($AU$28="5X2",19,IF($AU$29="5X2",20,0)))))))))))))))))))))</f>
        <v>0</v>
      </c>
      <c r="EY15" s="220">
        <f>IF(EZ15=1,$C10,IF(EZ15=2,$C11,IF(EZ15=3,$C12,IF(EZ15=4,$C13,IF(EZ15=5,$C14,IF(EZ15=6,$C15,IF(EZ15=7,$C16,IF(EZ15=8,$C17,IF(EZ15=9,$C18,IF(EZ15=10,$C19,IF(EZ15=11,$C20,IF(EZ15=12,$C21,IF(EZ15=13,$C22,IF(EZ15=14,$C23,IF(EZ15=15,$C24,IF(EZ15=16,$C25,IF(EZ15=17,$C26,IF(EZ15=18,$C27,IF(EZ15=19,$C28,IF(EZ15=20,$C29,IF(EZ15=21,$C30,0)))))))))))))))))))))</f>
        <v>0</v>
      </c>
      <c r="EZ15" s="225">
        <f t="shared" si="80"/>
        <v>0</v>
      </c>
      <c r="FA15" s="179">
        <f t="shared" si="81"/>
        <v>0</v>
      </c>
      <c r="FB15" s="163">
        <f t="shared" si="82"/>
        <v>0</v>
      </c>
      <c r="FC15" s="167">
        <f t="shared" si="83"/>
        <v>0</v>
      </c>
      <c r="FD15" s="3"/>
      <c r="FE15" s="179" t="str">
        <f>IF(FP$14=6,"X","")</f>
        <v/>
      </c>
      <c r="FF15" s="163" t="str">
        <f>IF(FP$15=6,"X","")</f>
        <v/>
      </c>
      <c r="FG15" s="163" t="str">
        <f>IF(FP$19=6,"Y","")</f>
        <v/>
      </c>
      <c r="FH15" s="167" t="str">
        <f>IF(FP$20=6,"Y","")</f>
        <v/>
      </c>
      <c r="FI15" s="163"/>
      <c r="FJ15" s="179" t="str">
        <f>IF(FR$14=6,"X","")</f>
        <v/>
      </c>
      <c r="FK15" s="163" t="str">
        <f>IF(FR$15=6,"X","")</f>
        <v/>
      </c>
      <c r="FL15" s="163" t="str">
        <f>IF(FR$19=6,"Y","")</f>
        <v/>
      </c>
      <c r="FM15" s="167" t="str">
        <f>IF(FR$20=6,"Y","")</f>
        <v/>
      </c>
      <c r="FN15" s="3"/>
      <c r="FO15" s="219">
        <f>IF(FP15=1,$E10,IF(FP15=2,$E11,IF(FP15=3,$E12,IF(FP15=4,$E13,IF(FP15=5,$E14,IF(FP15=6,$E15,IF(FP15=7,$E16,IF(FP15=8,$E17,IF(FP15=9,$E18,IF(FP15=10,$E19,IF(FP15=11,$E20,IF(FP15=12,$E21,IF(FP15=13,$E22,IF(FP15=14,$E23,IF(FP15=15,$E24,IF(FP15=16,$E25,IF(FP15=17,$E26,IF(FP15=18,$E27,IF(FP15=19,$E28,IF(FP15=20,$E29,0))))))))))))))))))))</f>
        <v>0</v>
      </c>
      <c r="FP15" s="155">
        <f>IF(IF($AU$10="6X2",1,IF($AU$11="6X2",2,IF($AU$12="6X2",3,IF($AU$13="6X2",4,IF($AU$14="6X2",5,IF($AU$15="6X2",6,IF($AU$16="6X2",7,IF($AU$17="6X2",8,IF($AU$18="6X2",9,IF($AU$19="6X2",10,IF($AU$20="6X2",11,IF($AU$21="6X2",12,IF($AU$22="6X2",13,IF($AU$23="6X2",14,IF($AU$24="6X2",15,IF($AU$25="6X2",16,IF($AU$26="6X2",17,IF($AU$27="6X2",18,IF($AU$28="6X2",19,IF($AU$29="6X2",20,0))))))))))))))))))))=FR12,0,IF($AU$10="6X2",1,IF($AU$11="6X2",2,IF($AU$12="6X2",3,IF($AU$13="6X2",4,IF($AU$14="6X2",5,IF($AU$15="6X2",6,IF($AU$16="6X2",7,IF($AU$17="6X2",8,IF($AU$18="6X2",9,IF($AU$19="6X2",10,IF($AU$20="6X2",11,IF($AU$21="6X2",12,IF($AU$22="6X2",13,IF($AU$23="6X2",14,IF($AU$24="6X2",15,IF($AU$25="6X2",16,IF($AU$26="6X2",17,IF($AU$27="6X2",18,IF($AU$28="6X2",19,IF($AU$29="6X2",20,0)))))))))))))))))))))</f>
        <v>0</v>
      </c>
      <c r="FQ15" s="220">
        <f>IF(FR15=1,$C10,IF(FR15=2,$C11,IF(FR15=3,$C12,IF(FR15=4,$C13,IF(FR15=5,$C14,IF(FR15=6,$C15,IF(FR15=7,$C16,IF(FR15=8,$C17,IF(FR15=9,$C18,IF(FR15=10,$C19,IF(FR15=11,$C20,IF(FR15=12,$C21,IF(FR15=13,$C22,IF(FR15=14,$C23,IF(FR15=15,$C24,IF(FR15=16,$C25,IF(FR15=17,$C26,IF(FR15=18,$C27,IF(FR15=19,$C28,IF(FR15=20,$C29,IF(FR15=21,$C30,0)))))))))))))))))))))</f>
        <v>0</v>
      </c>
      <c r="FR15" s="225">
        <f t="shared" si="84"/>
        <v>0</v>
      </c>
      <c r="FS15" s="179">
        <f t="shared" si="85"/>
        <v>0</v>
      </c>
      <c r="FT15" s="163">
        <f t="shared" si="86"/>
        <v>0</v>
      </c>
      <c r="FU15" s="167">
        <f t="shared" si="87"/>
        <v>0</v>
      </c>
      <c r="FV15" s="3"/>
      <c r="FW15" s="179" t="str">
        <f>IF(GH$14=6,"X","")</f>
        <v/>
      </c>
      <c r="FX15" s="163" t="str">
        <f>IF(GH$15=6,"X","")</f>
        <v/>
      </c>
      <c r="FY15" s="163" t="str">
        <f>IF(GH$19=6,"Y","")</f>
        <v/>
      </c>
      <c r="FZ15" s="167" t="str">
        <f>IF(GH$20=6,"Y","")</f>
        <v/>
      </c>
      <c r="GA15" s="163"/>
      <c r="GB15" s="179" t="str">
        <f>IF(GJ$14=6,"X","")</f>
        <v/>
      </c>
      <c r="GC15" s="163" t="str">
        <f>IF(GJ$15=6,"X","")</f>
        <v/>
      </c>
      <c r="GD15" s="163" t="str">
        <f>IF(GJ$19=6,"Y","")</f>
        <v/>
      </c>
      <c r="GE15" s="167" t="str">
        <f>IF(GJ$20=6,"Y","")</f>
        <v/>
      </c>
      <c r="GF15" s="3"/>
      <c r="GG15" s="219">
        <f>IF(GH15=1,$E10,IF(GH15=2,$E11,IF(GH15=3,$E12,IF(GH15=4,$E13,IF(GH15=5,$E14,IF(GH15=6,$E15,IF(GH15=7,$E16,IF(GH15=8,$E17,IF(GH15=9,$E18,IF(GH15=10,$E19,IF(GH15=11,$E20,IF(GH15=12,$E21,IF(GH15=13,$E22,IF(GH15=14,$E23,IF(GH15=15,$E24,IF(GH15=16,$E25,IF(GH15=17,$E26,IF(GH15=18,$E27,IF(GH15=19,$E28,IF(GH15=20,$E29,0))))))))))))))))))))</f>
        <v>0</v>
      </c>
      <c r="GH15" s="155">
        <f>IF(IF($AU$10="7X2",1,IF($AU$11="7X2",2,IF($AU$12="7X2",3,IF($AU$13="7X2",4,IF($AU$14="7X2",5,IF($AU$15="7X2",6,IF($AU$16="7X2",7,IF($AU$17="7X2",8,IF($AU$18="7X2",9,IF($AU$19="7X2",10,IF($AU$20="7X2",11,IF($AU$21="7X2",12,IF($AU$22="7X2",13,IF($AU$23="7X2",14,IF($AU$24="7X2",15,IF($AU$25="7X2",16,IF($AU$26="7X2",17,IF($AU$27="7X2",18,IF($AU$28="7X2",19,IF($AU$29="7X2",20,0))))))))))))))))))))=GJ12,0,IF($AU$10="7X2",1,IF($AU$11="7X2",2,IF($AU$12="7X2",3,IF($AU$13="7X2",4,IF($AU$14="7X2",5,IF($AU$15="7X2",6,IF($AU$16="7X2",7,IF($AU$17="7X2",8,IF($AU$18="7X2",9,IF($AU$19="7X2",10,IF($AU$20="7X2",11,IF($AU$21="7X2",12,IF($AU$22="7X2",13,IF($AU$23="7X2",14,IF($AU$24="7X2",15,IF($AU$25="7X2",16,IF($AU$26="7X2",17,IF($AU$27="7X2",18,IF($AU$28="7X2",19,IF($AU$29="7X2",20,0)))))))))))))))))))))</f>
        <v>0</v>
      </c>
      <c r="GI15" s="220">
        <f>IF(GJ15=1,$C10,IF(GJ15=2,$C11,IF(GJ15=3,$C12,IF(GJ15=4,$C13,IF(GJ15=5,$C14,IF(GJ15=6,$C15,IF(GJ15=7,$C16,IF(GJ15=8,$C17,IF(GJ15=9,$C18,IF(GJ15=10,$C19,IF(GJ15=11,$C20,IF(GJ15=12,$C21,IF(GJ15=13,$C22,IF(GJ15=14,$C23,IF(GJ15=15,$C24,IF(GJ15=16,$C25,IF(GJ15=17,$C26,IF(GJ15=18,$C27,IF(GJ15=19,$C28,IF(GJ15=20,$C29,IF(GJ15=21,$C30,0)))))))))))))))))))))</f>
        <v>0</v>
      </c>
      <c r="GJ15" s="225">
        <f t="shared" si="88"/>
        <v>0</v>
      </c>
      <c r="GK15" s="179">
        <f t="shared" si="89"/>
        <v>0</v>
      </c>
      <c r="GL15" s="163">
        <f t="shared" si="90"/>
        <v>0</v>
      </c>
      <c r="GM15" s="167">
        <f t="shared" si="91"/>
        <v>0</v>
      </c>
      <c r="GN15" s="3"/>
      <c r="GO15" s="179" t="str">
        <f>IF(GZ$14=6,"X","")</f>
        <v/>
      </c>
      <c r="GP15" s="163" t="str">
        <f>IF(GZ$15=6,"X","")</f>
        <v/>
      </c>
      <c r="GQ15" s="163" t="str">
        <f>IF(GZ$19=6,"Y","")</f>
        <v/>
      </c>
      <c r="GR15" s="167" t="str">
        <f>IF(GZ$20=6,"Y","")</f>
        <v/>
      </c>
      <c r="GS15" s="163"/>
      <c r="GT15" s="179" t="str">
        <f>IF(HB$14=6,"X","")</f>
        <v/>
      </c>
      <c r="GU15" s="163" t="str">
        <f>IF(HB$15=6,"X","")</f>
        <v/>
      </c>
      <c r="GV15" s="163" t="str">
        <f>IF(HB$19=6,"Y","")</f>
        <v/>
      </c>
      <c r="GW15" s="167" t="str">
        <f>IF(HB$20=6,"Y","")</f>
        <v/>
      </c>
      <c r="GX15" s="3"/>
      <c r="GY15" s="219">
        <f>IF(GZ15=1,$E10,IF(GZ15=2,$E11,IF(GZ15=3,$E12,IF(GZ15=4,$E13,IF(GZ15=5,$E14,IF(GZ15=6,$E15,IF(GZ15=7,$E16,IF(GZ15=8,$E17,IF(GZ15=9,$E18,IF(GZ15=10,$E19,IF(GZ15=11,$E20,IF(GZ15=12,$E21,IF(GZ15=13,$E22,IF(GZ15=14,$E23,IF(GZ15=15,$E24,IF(GZ15=16,$E25,IF(GZ15=17,$E26,IF(GZ15=18,$E27,IF(GZ15=19,$E28,IF(GZ15=20,$E29,0))))))))))))))))))))</f>
        <v>0</v>
      </c>
      <c r="GZ15" s="155">
        <f>IF(IF($AU$10="8X2",1,IF($AU$11="8X2",2,IF($AU$12="8X2",3,IF($AU$13="8X2",4,IF($AU$14="8X2",5,IF($AU$15="8X2",6,IF($AU$16="8X2",7,IF($AU$17="8X2",8,IF($AU$18="8X2",9,IF($AU$19="8X2",10,IF($AU$20="8X2",11,IF($AU$21="8X2",12,IF($AU$22="8X2",13,IF($AU$23="8X2",14,IF($AU$24="8X2",15,IF($AU$25="8X2",16,IF($AU$26="8X2",17,IF($AU$27="8X2",18,IF($AU$28="8X2",19,IF($AU$29="8X2",20,0))))))))))))))))))))=HB12,0,IF($AU$10="8X2",1,IF($AU$11="8X2",2,IF($AU$12="8X2",3,IF($AU$13="8X2",4,IF($AU$14="8X2",5,IF($AU$15="8X2",6,IF($AU$16="8X2",7,IF($AU$17="8X2",8,IF($AU$18="8X2",9,IF($AU$19="8X2",10,IF($AU$20="8X2",11,IF($AU$21="8X2",12,IF($AU$22="8X2",13,IF($AU$23="8X2",14,IF($AU$24="8X2",15,IF($AU$25="8X2",16,IF($AU$26="8X2",17,IF($AU$27="8X2",18,IF($AU$28="8X2",19,IF($AU$29="8X2",20,0)))))))))))))))))))))</f>
        <v>0</v>
      </c>
      <c r="HA15" s="220">
        <f>IF(HB15=1,$C10,IF(HB15=2,$C11,IF(HB15=3,$C12,IF(HB15=4,$C13,IF(HB15=5,$C14,IF(HB15=6,$C15,IF(HB15=7,$C16,IF(HB15=8,$C17,IF(HB15=9,$C18,IF(HB15=10,$C19,IF(HB15=11,$C20,IF(HB15=12,$C21,IF(HB15=13,$C22,IF(HB15=14,$C23,IF(HB15=15,$C24,IF(HB15=16,$C25,IF(HB15=17,$C26,IF(HB15=18,$C27,IF(HB15=19,$C28,IF(HB15=20,$C29,IF(HB15=21,$C30,0)))))))))))))))))))))</f>
        <v>0</v>
      </c>
      <c r="HB15" s="225">
        <f t="shared" si="92"/>
        <v>0</v>
      </c>
      <c r="HC15" s="179">
        <f t="shared" si="93"/>
        <v>0</v>
      </c>
      <c r="HD15" s="163">
        <f t="shared" si="94"/>
        <v>0</v>
      </c>
      <c r="HE15" s="167">
        <f t="shared" si="95"/>
        <v>0</v>
      </c>
      <c r="HF15" s="3"/>
      <c r="HG15" s="179" t="str">
        <f>IF(HR$14=6,"X","")</f>
        <v/>
      </c>
      <c r="HH15" s="163" t="str">
        <f>IF(HR$15=6,"X","")</f>
        <v/>
      </c>
      <c r="HI15" s="163" t="str">
        <f>IF(HR$19=6,"Y","")</f>
        <v/>
      </c>
      <c r="HJ15" s="167" t="str">
        <f>IF(HR$20=6,"Y","")</f>
        <v/>
      </c>
      <c r="HK15" s="163"/>
      <c r="HL15" s="179" t="str">
        <f>IF(HT$14=6,"X","")</f>
        <v/>
      </c>
      <c r="HM15" s="163" t="str">
        <f>IF(HT$15=6,"X","")</f>
        <v/>
      </c>
      <c r="HN15" s="163" t="str">
        <f>IF(HT$19=6,"Y","")</f>
        <v/>
      </c>
      <c r="HO15" s="167" t="str">
        <f>IF(HT$20=6,"Y","")</f>
        <v/>
      </c>
      <c r="HP15" s="3"/>
      <c r="HQ15" s="219">
        <f>IF(HR15=1,$E10,IF(HR15=2,$E11,IF(HR15=3,$E12,IF(HR15=4,$E13,IF(HR15=5,$E14,IF(HR15=6,$E15,IF(HR15=7,$E16,IF(HR15=8,$E17,IF(HR15=9,$E18,IF(HR15=10,$E19,IF(HR15=11,$E20,IF(HR15=12,$E21,IF(HR15=13,$E22,IF(HR15=14,$E23,IF(HR15=15,$E24,IF(HR15=16,$E25,IF(HR15=17,$E26,IF(HR15=18,$E27,IF(HR15=19,$E28,IF(HR15=20,$E29,0))))))))))))))))))))</f>
        <v>0</v>
      </c>
      <c r="HR15" s="155">
        <f>IF(IF($AU$10="9X2",1,IF($AU$11="9X2",2,IF($AU$12="9X2",3,IF($AU$13="9X2",4,IF($AU$14="9X2",5,IF($AU$15="9X2",6,IF($AU$16="9X2",7,IF($AU$17="9X2",8,IF($AU$18="9X2",9,IF($AU$19="9X2",10,IF($AU$20="9X2",11,IF($AU$21="9X2",12,IF($AU$22="9X2",13,IF($AU$23="9X2",14,IF($AU$24="9X2",15,IF($AU$25="9X2",16,IF($AU$26="9X2",17,IF($AU$27="9X2",18,IF($AU$28="9X2",19,IF($AU$29="9X2",20,0))))))))))))))))))))=HT12,0,IF($AU$10="9X2",1,IF($AU$11="9X2",2,IF($AU$12="9X2",3,IF($AU$13="9X2",4,IF($AU$14="9X2",5,IF($AU$15="9X2",6,IF($AU$16="9X2",7,IF($AU$17="9X2",8,IF($AU$18="9X2",9,IF($AU$19="9X2",10,IF($AU$20="9X2",11,IF($AU$21="9X2",12,IF($AU$22="9X2",13,IF($AU$23="9X2",14,IF($AU$24="9X2",15,IF($AU$25="9X2",16,IF($AU$26="9X2",17,IF($AU$27="9X2",18,IF($AU$28="9X2",19,IF($AU$29="9X2",20,0)))))))))))))))))))))</f>
        <v>0</v>
      </c>
      <c r="HS15" s="220">
        <f>IF(HT15=1,$C10,IF(HT15=2,$C11,IF(HT15=3,$C12,IF(HT15=4,$C13,IF(HT15=5,$C14,IF(HT15=6,$C15,IF(HT15=7,$C16,IF(HT15=8,$C17,IF(HT15=9,$C18,IF(HT15=10,$C19,IF(HT15=11,$C20,IF(HT15=12,$C21,IF(HT15=13,$C22,IF(HT15=14,$C23,IF(HT15=15,$C24,IF(HT15=16,$C25,IF(HT15=17,$C26,IF(HT15=18,$C27,IF(HT15=19,$C28,IF(HT15=20,$C29,IF(HT15=21,$C30,0)))))))))))))))))))))</f>
        <v>0</v>
      </c>
      <c r="HT15" s="225">
        <f t="shared" si="96"/>
        <v>0</v>
      </c>
      <c r="HU15" s="179">
        <f t="shared" si="97"/>
        <v>0</v>
      </c>
      <c r="HV15" s="163">
        <f t="shared" si="98"/>
        <v>0</v>
      </c>
      <c r="HW15" s="167">
        <f t="shared" si="99"/>
        <v>0</v>
      </c>
      <c r="HX15" s="3"/>
      <c r="HY15" s="179" t="str">
        <f>IF(IJ$14=6,"X","")</f>
        <v/>
      </c>
      <c r="HZ15" s="163" t="str">
        <f>IF(IJ$15=6,"X","")</f>
        <v/>
      </c>
      <c r="IA15" s="163" t="str">
        <f>IF(IJ$19=6,"Y","")</f>
        <v/>
      </c>
      <c r="IB15" s="167" t="str">
        <f>IF(IJ$20=6,"Y","")</f>
        <v/>
      </c>
      <c r="IC15" s="163"/>
      <c r="ID15" s="179" t="str">
        <f>IF(IL$14=6,"X","")</f>
        <v/>
      </c>
      <c r="IE15" s="163" t="str">
        <f>IF(IL$15=6,"X","")</f>
        <v/>
      </c>
      <c r="IF15" s="163" t="str">
        <f>IF(IL$19=6,"Y","")</f>
        <v/>
      </c>
      <c r="IG15" s="167" t="str">
        <f>IF(IL$20=6,"Y","")</f>
        <v/>
      </c>
      <c r="IH15" s="3"/>
      <c r="II15" s="219">
        <f>IF(IJ15=1,$E10,IF(IJ15=2,$E11,IF(IJ15=3,$E12,IF(IJ15=4,$E13,IF(IJ15=5,$E14,IF(IJ15=6,$E15,IF(IJ15=7,$E16,IF(IJ15=8,$E17,IF(IJ15=9,$E18,IF(IJ15=10,$E19,IF(IJ15=11,$E20,IF(IJ15=12,$E21,IF(IJ15=13,$E22,IF(IJ15=14,$E23,IF(IJ15=15,$E24,IF(IJ15=16,$E25,IF(IJ15=17,$E26,IF(IJ15=18,$E27,IF(IJ15=19,$E28,IF(IJ15=20,$E29,0))))))))))))))))))))</f>
        <v>0</v>
      </c>
      <c r="IJ15" s="155">
        <f>IF(IF($AU$10="10X2",1,IF($AU$11="10X2",2,IF($AU$12="10X2",3,IF($AU$13="10X2",4,IF($AU$14="10X2",5,IF($AU$15="10X2",6,IF($AU$16="10X2",7,IF($AU$17="10X2",8,IF($AU$18="10X2",9,IF($AU$19="10X2",10,IF($AU$20="10X2",11,IF($AU$21="10X2",12,IF($AU$22="10X2",13,IF($AU$23="10X2",14,IF($AU$24="10X2",15,IF($AU$25="10X2",16,IF($AU$26="10X2",17,IF($AU$27="10X2",18,IF($AU$28="10X2",19,IF($AU$29="10X2",20,0))))))))))))))))))))=IL12,0,IF($AU$10="10X2",1,IF($AU$11="10X2",2,IF($AU$12="10X2",3,IF($AU$13="10X2",4,IF($AU$14="10X2",5,IF($AU$15="10X2",6,IF($AU$16="10X2",7,IF($AU$17="10X2",8,IF($AU$18="10X2",9,IF($AU$19="10X2",10,IF($AU$20="10X2",11,IF($AU$21="10X2",12,IF($AU$22="10X2",13,IF($AU$23="10X2",14,IF($AU$24="10X2",15,IF($AU$25="10X2",16,IF($AU$26="10X2",17,IF($AU$27="10X2",18,IF($AU$28="10X2",19,IF($AU$29="10X2",20,0)))))))))))))))))))))</f>
        <v>0</v>
      </c>
      <c r="IK15" s="220">
        <f>IF(IL15=1,$C10,IF(IL15=2,$C11,IF(IL15=3,$C12,IF(IL15=4,$C13,IF(IL15=5,$C14,IF(IL15=6,$C15,IF(IL15=7,$C16,IF(IL15=8,$C17,IF(IL15=9,$C18,IF(IL15=10,$C19,IF(IL15=11,$C20,IF(IL15=12,$C21,IF(IL15=13,$C22,IF(IL15=14,$C23,IF(IL15=15,$C24,IF(IL15=16,$C25,IF(IL15=17,$C26,IF(IL15=18,$C27,IF(IL15=19,$C28,IF(IL15=20,$C29,IF(IL15=21,$C30,0)))))))))))))))))))))</f>
        <v>0</v>
      </c>
      <c r="IL15" s="225">
        <f t="shared" si="100"/>
        <v>0</v>
      </c>
      <c r="IM15" s="179">
        <f t="shared" si="101"/>
        <v>0</v>
      </c>
      <c r="IN15" s="163">
        <f t="shared" si="102"/>
        <v>0</v>
      </c>
      <c r="IO15" s="167">
        <f t="shared" si="103"/>
        <v>0</v>
      </c>
      <c r="IP15" s="3"/>
      <c r="IQ15" s="168">
        <v>6</v>
      </c>
      <c r="IR15" s="202">
        <f>IF('Data Entry Form'!O15="",0,'Data Entry Form'!O15)</f>
        <v>0</v>
      </c>
      <c r="IS15" s="202">
        <f>IF('Data Entry Form'!R15="",0,'Data Entry Form'!R15)</f>
        <v>0</v>
      </c>
      <c r="IT15" s="202">
        <f>IF('Data Entry Form'!U15="",0,'Data Entry Form'!U15)</f>
        <v>0</v>
      </c>
      <c r="IU15" s="203">
        <f>IF('Data Entry Form'!W15="",0,'Data Entry Form'!W15)</f>
        <v>0</v>
      </c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</row>
    <row r="16" spans="1:275" ht="21">
      <c r="A16" s="185">
        <v>7</v>
      </c>
      <c r="B16" s="186">
        <f>'Data Entry Form'!B16</f>
        <v>0</v>
      </c>
      <c r="C16" s="187">
        <f>'Data Entry Form'!C16</f>
        <v>0</v>
      </c>
      <c r="D16" s="186">
        <f>'Data Entry Form'!D16</f>
        <v>0</v>
      </c>
      <c r="E16" s="187">
        <f>'Data Entry Form'!E16</f>
        <v>0</v>
      </c>
      <c r="F16" s="188">
        <f>'Data Entry Form'!N16</f>
        <v>0</v>
      </c>
      <c r="G16" s="189" t="str">
        <f t="shared" si="0"/>
        <v/>
      </c>
      <c r="H16" s="186" t="str">
        <f>IF($D$5="","",IF($D16=$D$5,IF(COUNTBLANK(H$11:H15)=5,CONCATENATE($CG$26,":",$CH$26),IF(COUNTBLANK(H$11:H15)=4,CONCATENATE($CY$26,":",$CZ$26),IF(COUNTBLANK(H$11:H15)=3,CONCATENATE($DQ$26,":",$DR$26),""))),""))</f>
        <v/>
      </c>
      <c r="I16" s="186" t="str">
        <f>IF($D$5="","",IF(D16=$D$5,IF(COUNTBLANK(I11:I15)=5,$CI$26,IF(COUNTBLANK(I11:I15)=4,$DA$26,IF(COUNTBLANK(I11:I15)=3,$DS$26,""))),""))</f>
        <v/>
      </c>
      <c r="J16" s="204" t="str">
        <f t="shared" si="35"/>
        <v/>
      </c>
      <c r="K16" s="186" t="str">
        <f>IF($D$5="","",IF($D16=$D$5,IF(COUNTBLANK(K$11:K15)=5,CONCATENATE($CG$17,":",$CH$17),IF(COUNTBLANK(K$11:K15)=4,CONCATENATE($CY$17,":",$CZ$17),IF(COUNTBLANK(K$11:K15)=3,CONCATENATE($DQ$17,":",$DR$17),""))),""))</f>
        <v/>
      </c>
      <c r="L16" s="186" t="str">
        <f>IF($D$5="","",IF(D16=$D$5,IF(COUNTBLANK(L11:L15)=5,$CI$17,IF(COUNTBLANK(L11:L15)=4,$DA$17,IF(COUNTBLANK(L11:L15)=3,$DS$17,""))),""))</f>
        <v/>
      </c>
      <c r="M16" s="204" t="str">
        <f t="shared" si="38"/>
        <v/>
      </c>
      <c r="N16" s="186" t="str">
        <f>IF($D$5="","",IF($D16=$D$5,IF(COUNTBLANK(N$11:N15)=5,CONCATENATE($CG$22,":",$CH$22),IF(COUNTBLANK(N$11:N15)=4,CONCATENATE($CY$22,":",$CZ$22),IF(COUNTBLANK(N$11:N15)=3,CONCATENATE($DQ$22,":",$DR$22),""))),""))</f>
        <v/>
      </c>
      <c r="O16" s="186" t="str">
        <f>IF($D$5="","",IF(D16=$D$5,IF(COUNTBLANK(O11:O15)=5,$CI$22,IF(COUNTBLANK(O11:O15)=4,$DA$22,IF(COUNTBLANK(O11:O15)=3,$DS$22,""))),""))</f>
        <v/>
      </c>
      <c r="P16" s="204" t="str">
        <f t="shared" si="41"/>
        <v/>
      </c>
      <c r="Q16" s="189" t="str">
        <f>IF('Data Entry Form'!V16="","",'Data Entry Form'!V16)</f>
        <v/>
      </c>
      <c r="R16" s="190" t="str">
        <f>IF(Q16="","",IF(U16="X",$S$3*'Data Entry Form'!V16,IF(U16="Y",$S$4*'Data Entry Form'!V16,$S$5*'Data Entry Form'!V16)))</f>
        <v/>
      </c>
      <c r="S16" s="191" t="str">
        <f>IF('Data Entry Form'!H16+'Data Entry Form'!K16+IR16+Code!IS16+IT16+IU16=0,"",'Data Entry Form'!H16+'Data Entry Form'!K16+IR16+IS16+IT16+IU16)</f>
        <v/>
      </c>
      <c r="T16" s="3"/>
      <c r="U16" s="179" t="str">
        <f t="shared" si="2"/>
        <v/>
      </c>
      <c r="V16" s="163" t="str">
        <f t="shared" si="3"/>
        <v/>
      </c>
      <c r="W16" s="167" t="str">
        <f t="shared" si="4"/>
        <v/>
      </c>
      <c r="X16" s="3"/>
      <c r="Y16" s="192" t="str">
        <f t="shared" ref="Y16:AA16" si="109">IF(K17="",N16,IF(K17&gt;=0,IF(N17&gt;=0,K17,IF(K16&gt;0,N16,IF(K16="","",IF(N16="",""))))))</f>
        <v/>
      </c>
      <c r="Z16" s="193" t="str">
        <f t="shared" si="109"/>
        <v/>
      </c>
      <c r="AA16" s="191" t="str">
        <f t="shared" si="109"/>
        <v/>
      </c>
      <c r="AB16" s="192" t="str">
        <f t="shared" si="6"/>
        <v/>
      </c>
      <c r="AC16" s="193" t="str">
        <f t="shared" ref="AC16:AD16" si="110">IF(Z16=0,"",Z16)</f>
        <v/>
      </c>
      <c r="AD16" s="204" t="str">
        <f t="shared" si="110"/>
        <v/>
      </c>
      <c r="AE16" s="192" t="str">
        <f t="shared" si="44"/>
        <v/>
      </c>
      <c r="AF16" s="193" t="str">
        <f t="shared" ref="AF16:AG16" si="111">IF($J16="",IF(Z17=0,"",Z16),IF($J16&gt;=0,IF(Z16=0,Z15,Z16)))</f>
        <v/>
      </c>
      <c r="AG16" s="191" t="str">
        <f t="shared" si="111"/>
        <v/>
      </c>
      <c r="AH16" s="192" t="str">
        <f t="shared" si="46"/>
        <v/>
      </c>
      <c r="AI16" s="193" t="str">
        <f t="shared" ref="AI16:AJ16" si="112">IF(AF16&gt;0,AF16,"")</f>
        <v/>
      </c>
      <c r="AJ16" s="191" t="str">
        <f t="shared" si="112"/>
        <v/>
      </c>
      <c r="AK16" s="9"/>
      <c r="AL16" s="207">
        <f t="shared" si="10"/>
        <v>0</v>
      </c>
      <c r="AM16" s="208">
        <f t="shared" si="11"/>
        <v>0</v>
      </c>
      <c r="AN16" s="195"/>
      <c r="AO16" s="207" t="str">
        <f t="shared" ref="AO16:AP16" si="113">IF(AL16=AL15,"",AL16)</f>
        <v/>
      </c>
      <c r="AP16" s="208" t="str">
        <f t="shared" si="113"/>
        <v/>
      </c>
      <c r="AQ16" s="195"/>
      <c r="AR16" s="207" t="str">
        <f>IF('Data Entry Form'!L16="","",'Data Entry Form'!L16)</f>
        <v/>
      </c>
      <c r="AS16" s="208" t="str">
        <f t="shared" si="12"/>
        <v>0</v>
      </c>
      <c r="AT16" s="195"/>
      <c r="AU16" s="209" t="str">
        <f>IF(COUNTIF(AS10:AS16,AS16)=2,CONCATENATE(AS16,2),"")</f>
        <v/>
      </c>
      <c r="AV16" s="195"/>
      <c r="AW16" s="179" t="str">
        <f t="shared" si="13"/>
        <v/>
      </c>
      <c r="AX16" s="163" t="str">
        <f t="shared" si="14"/>
        <v/>
      </c>
      <c r="AY16" s="163" t="str">
        <f t="shared" si="15"/>
        <v/>
      </c>
      <c r="AZ16" s="163" t="str">
        <f t="shared" si="16"/>
        <v/>
      </c>
      <c r="BA16" s="163" t="str">
        <f t="shared" si="17"/>
        <v/>
      </c>
      <c r="BB16" s="163" t="str">
        <f t="shared" si="18"/>
        <v/>
      </c>
      <c r="BC16" s="163" t="str">
        <f t="shared" si="19"/>
        <v/>
      </c>
      <c r="BD16" s="163" t="str">
        <f t="shared" si="20"/>
        <v/>
      </c>
      <c r="BE16" s="163" t="str">
        <f t="shared" si="21"/>
        <v/>
      </c>
      <c r="BF16" s="167" t="str">
        <f t="shared" si="22"/>
        <v/>
      </c>
      <c r="BG16" s="163"/>
      <c r="BH16" s="179" t="str">
        <f t="shared" si="23"/>
        <v/>
      </c>
      <c r="BI16" s="163" t="str">
        <f t="shared" si="24"/>
        <v/>
      </c>
      <c r="BJ16" s="163" t="str">
        <f t="shared" si="25"/>
        <v/>
      </c>
      <c r="BK16" s="163" t="str">
        <f t="shared" si="26"/>
        <v/>
      </c>
      <c r="BL16" s="163" t="str">
        <f t="shared" si="27"/>
        <v/>
      </c>
      <c r="BM16" s="163" t="str">
        <f t="shared" si="28"/>
        <v/>
      </c>
      <c r="BN16" s="163" t="str">
        <f t="shared" si="29"/>
        <v/>
      </c>
      <c r="BO16" s="163" t="str">
        <f t="shared" si="30"/>
        <v/>
      </c>
      <c r="BP16" s="163" t="str">
        <f t="shared" si="31"/>
        <v/>
      </c>
      <c r="BQ16" s="167" t="str">
        <f t="shared" si="32"/>
        <v/>
      </c>
      <c r="BR16" s="195"/>
      <c r="BS16" s="179" t="str">
        <f>IF(CD$14=7,"X","")</f>
        <v/>
      </c>
      <c r="BT16" s="163" t="str">
        <f>IF(CD$15=7,"X","")</f>
        <v/>
      </c>
      <c r="BU16" s="163" t="str">
        <f>IF(CD$19=7,"Y","")</f>
        <v/>
      </c>
      <c r="BV16" s="167" t="str">
        <f>IF(CD$20=7,"Y","")</f>
        <v/>
      </c>
      <c r="BW16" s="163"/>
      <c r="BX16" s="179" t="str">
        <f>IF(CF$14=7,"X","")</f>
        <v/>
      </c>
      <c r="BY16" s="163" t="str">
        <f>IF(CF$15=7,"X","")</f>
        <v/>
      </c>
      <c r="BZ16" s="163" t="str">
        <f>IF(CF$19=7,"Y","")</f>
        <v/>
      </c>
      <c r="CA16" s="167" t="str">
        <f>IF(CF$20=7,"Y","")</f>
        <v/>
      </c>
      <c r="CB16" s="9"/>
      <c r="CC16" s="166"/>
      <c r="CD16" s="163"/>
      <c r="CE16" s="163"/>
      <c r="CF16" s="163"/>
      <c r="CG16" s="166">
        <f t="shared" ref="CG16:CH16" si="114">CG14+CG15</f>
        <v>0</v>
      </c>
      <c r="CH16" s="153">
        <f t="shared" si="114"/>
        <v>0</v>
      </c>
      <c r="CI16" s="226"/>
      <c r="CJ16" s="9"/>
      <c r="CK16" s="179" t="str">
        <f>IF(CV$14=7,"X","")</f>
        <v/>
      </c>
      <c r="CL16" s="163" t="str">
        <f>IF(CV$15=7,"X","")</f>
        <v/>
      </c>
      <c r="CM16" s="163" t="str">
        <f>IF(CV$19=7,"Y","")</f>
        <v/>
      </c>
      <c r="CN16" s="167" t="str">
        <f>IF(CV$20=7,"Y","")</f>
        <v/>
      </c>
      <c r="CO16" s="163"/>
      <c r="CP16" s="179" t="str">
        <f>IF(CX$14=7,"X","")</f>
        <v/>
      </c>
      <c r="CQ16" s="163" t="str">
        <f>IF(CX$15=7,"X","")</f>
        <v/>
      </c>
      <c r="CR16" s="163" t="str">
        <f>IF(CX$19=7,"Y","")</f>
        <v/>
      </c>
      <c r="CS16" s="167" t="str">
        <f>IF(CX$20=7,"Y","")</f>
        <v/>
      </c>
      <c r="CT16" s="9"/>
      <c r="CU16" s="166"/>
      <c r="CV16" s="9"/>
      <c r="CW16" s="9"/>
      <c r="CX16" s="9"/>
      <c r="CY16" s="166">
        <f t="shared" ref="CY16:CZ16" si="115">CY14+CY15</f>
        <v>0</v>
      </c>
      <c r="CZ16" s="153">
        <f t="shared" si="115"/>
        <v>0</v>
      </c>
      <c r="DA16" s="226"/>
      <c r="DB16" s="9"/>
      <c r="DC16" s="179" t="str">
        <f>IF(DN$14=7,"X","")</f>
        <v/>
      </c>
      <c r="DD16" s="163" t="str">
        <f>IF(DN$15=7,"X","")</f>
        <v/>
      </c>
      <c r="DE16" s="163" t="str">
        <f>IF(DN$19=7,"Y","")</f>
        <v/>
      </c>
      <c r="DF16" s="167" t="str">
        <f>IF(DN$20=7,"Y","")</f>
        <v/>
      </c>
      <c r="DG16" s="163"/>
      <c r="DH16" s="179" t="str">
        <f>IF(DP$14=7,"X","")</f>
        <v/>
      </c>
      <c r="DI16" s="163" t="str">
        <f>IF(DP$15=7,"X","")</f>
        <v/>
      </c>
      <c r="DJ16" s="163" t="str">
        <f>IF(DP$19=7,"Y","")</f>
        <v/>
      </c>
      <c r="DK16" s="167" t="str">
        <f>IF(DP$20=7,"Y","")</f>
        <v/>
      </c>
      <c r="DL16" s="9"/>
      <c r="DM16" s="166"/>
      <c r="DN16" s="9"/>
      <c r="DO16" s="9"/>
      <c r="DP16" s="9"/>
      <c r="DQ16" s="166">
        <f t="shared" ref="DQ16:DR16" si="116">DQ14+DQ15</f>
        <v>0</v>
      </c>
      <c r="DR16" s="153">
        <f t="shared" si="116"/>
        <v>0</v>
      </c>
      <c r="DS16" s="226"/>
      <c r="DT16" s="9"/>
      <c r="DU16" s="179" t="str">
        <f>IF(EF$14=7,"X","")</f>
        <v/>
      </c>
      <c r="DV16" s="163" t="str">
        <f>IF(EF$15=7,"X","")</f>
        <v/>
      </c>
      <c r="DW16" s="163" t="str">
        <f>IF(EF$19=7,"Y","")</f>
        <v/>
      </c>
      <c r="DX16" s="167" t="str">
        <f>IF(EF$20=7,"Y","")</f>
        <v/>
      </c>
      <c r="DY16" s="163"/>
      <c r="DZ16" s="179" t="str">
        <f>IF(EH$14=7,"X","")</f>
        <v/>
      </c>
      <c r="EA16" s="163" t="str">
        <f>IF(EH$15=7,"X","")</f>
        <v/>
      </c>
      <c r="EB16" s="163" t="str">
        <f>IF(EH$19=7,"Y","")</f>
        <v/>
      </c>
      <c r="EC16" s="167" t="str">
        <f>IF(EH$20=7,"Y","")</f>
        <v/>
      </c>
      <c r="ED16" s="9"/>
      <c r="EE16" s="166"/>
      <c r="EF16" s="9"/>
      <c r="EG16" s="9"/>
      <c r="EH16" s="9"/>
      <c r="EI16" s="166">
        <f t="shared" ref="EI16:EJ16" si="117">EI14+EI15</f>
        <v>0</v>
      </c>
      <c r="EJ16" s="153">
        <f t="shared" si="117"/>
        <v>0</v>
      </c>
      <c r="EK16" s="226"/>
      <c r="EL16" s="9"/>
      <c r="EM16" s="179" t="str">
        <f>IF(EX$14=7,"X","")</f>
        <v/>
      </c>
      <c r="EN16" s="163" t="str">
        <f>IF(EX$15=7,"X","")</f>
        <v/>
      </c>
      <c r="EO16" s="163" t="str">
        <f>IF(EX$19=7,"Y","")</f>
        <v/>
      </c>
      <c r="EP16" s="167" t="str">
        <f>IF(EX$20=7,"Y","")</f>
        <v/>
      </c>
      <c r="EQ16" s="163"/>
      <c r="ER16" s="179" t="str">
        <f>IF(EZ$14=7,"X","")</f>
        <v/>
      </c>
      <c r="ES16" s="163" t="str">
        <f>IF(EZ$15=7,"X","")</f>
        <v/>
      </c>
      <c r="ET16" s="163" t="str">
        <f>IF(EZ$19=7,"Y","")</f>
        <v/>
      </c>
      <c r="EU16" s="167" t="str">
        <f>IF(EZ$20=7,"Y","")</f>
        <v/>
      </c>
      <c r="EV16" s="9"/>
      <c r="EW16" s="166"/>
      <c r="EX16" s="9"/>
      <c r="EY16" s="9"/>
      <c r="EZ16" s="9"/>
      <c r="FA16" s="166">
        <f t="shared" ref="FA16:FB16" si="118">FA14+FA15</f>
        <v>0</v>
      </c>
      <c r="FB16" s="153">
        <f t="shared" si="118"/>
        <v>0</v>
      </c>
      <c r="FC16" s="226"/>
      <c r="FD16" s="9"/>
      <c r="FE16" s="179" t="str">
        <f>IF(FP$14=7,"X","")</f>
        <v/>
      </c>
      <c r="FF16" s="163" t="str">
        <f>IF(FP$15=7,"X","")</f>
        <v/>
      </c>
      <c r="FG16" s="163" t="str">
        <f>IF(FP$19=7,"Y","")</f>
        <v/>
      </c>
      <c r="FH16" s="167" t="str">
        <f>IF(FP$20=7,"Y","")</f>
        <v/>
      </c>
      <c r="FI16" s="163"/>
      <c r="FJ16" s="179" t="str">
        <f>IF(FR$14=7,"X","")</f>
        <v/>
      </c>
      <c r="FK16" s="163" t="str">
        <f>IF(FR$15=7,"X","")</f>
        <v/>
      </c>
      <c r="FL16" s="163" t="str">
        <f>IF(FR$19=7,"Y","")</f>
        <v/>
      </c>
      <c r="FM16" s="167" t="str">
        <f>IF(FR$20=7,"Y","")</f>
        <v/>
      </c>
      <c r="FN16" s="9"/>
      <c r="FO16" s="166"/>
      <c r="FP16" s="9"/>
      <c r="FQ16" s="9"/>
      <c r="FR16" s="9"/>
      <c r="FS16" s="166">
        <f t="shared" ref="FS16:FT16" si="119">FS14+FS15</f>
        <v>0</v>
      </c>
      <c r="FT16" s="153">
        <f t="shared" si="119"/>
        <v>0</v>
      </c>
      <c r="FU16" s="226"/>
      <c r="FV16" s="9"/>
      <c r="FW16" s="179" t="str">
        <f>IF(GH$14=7,"X","")</f>
        <v/>
      </c>
      <c r="FX16" s="163" t="str">
        <f>IF(GH$15=7,"X","")</f>
        <v/>
      </c>
      <c r="FY16" s="163" t="str">
        <f>IF(GH$19=7,"Y","")</f>
        <v/>
      </c>
      <c r="FZ16" s="167" t="str">
        <f>IF(GH$20=7,"Y","")</f>
        <v/>
      </c>
      <c r="GA16" s="163"/>
      <c r="GB16" s="179" t="str">
        <f>IF(GJ$14=7,"X","")</f>
        <v/>
      </c>
      <c r="GC16" s="163" t="str">
        <f>IF(GJ$15=7,"X","")</f>
        <v/>
      </c>
      <c r="GD16" s="163" t="str">
        <f>IF(GJ$19=7,"Y","")</f>
        <v/>
      </c>
      <c r="GE16" s="167" t="str">
        <f>IF(GJ$20=7,"Y","")</f>
        <v/>
      </c>
      <c r="GF16" s="9"/>
      <c r="GG16" s="166"/>
      <c r="GH16" s="9"/>
      <c r="GI16" s="9"/>
      <c r="GJ16" s="9"/>
      <c r="GK16" s="166">
        <f t="shared" ref="GK16:GL16" si="120">GK14+GK15</f>
        <v>0</v>
      </c>
      <c r="GL16" s="153">
        <f t="shared" si="120"/>
        <v>0</v>
      </c>
      <c r="GM16" s="226"/>
      <c r="GN16" s="9"/>
      <c r="GO16" s="179" t="str">
        <f>IF(GZ$14=7,"X","")</f>
        <v/>
      </c>
      <c r="GP16" s="163" t="str">
        <f>IF(GZ$15=7,"X","")</f>
        <v/>
      </c>
      <c r="GQ16" s="163" t="str">
        <f>IF(GZ$19=7,"Y","")</f>
        <v/>
      </c>
      <c r="GR16" s="167" t="str">
        <f>IF(GZ$20=7,"Y","")</f>
        <v/>
      </c>
      <c r="GS16" s="163"/>
      <c r="GT16" s="179" t="str">
        <f>IF(HB$14=7,"X","")</f>
        <v/>
      </c>
      <c r="GU16" s="163" t="str">
        <f>IF(HB$15=7,"X","")</f>
        <v/>
      </c>
      <c r="GV16" s="163" t="str">
        <f>IF(HB$19=7,"Y","")</f>
        <v/>
      </c>
      <c r="GW16" s="167" t="str">
        <f>IF(HB$20=7,"Y","")</f>
        <v/>
      </c>
      <c r="GX16" s="9"/>
      <c r="GY16" s="166"/>
      <c r="GZ16" s="9"/>
      <c r="HA16" s="9"/>
      <c r="HB16" s="9"/>
      <c r="HC16" s="166">
        <f t="shared" ref="HC16:HD16" si="121">HC14+HC15</f>
        <v>0</v>
      </c>
      <c r="HD16" s="153">
        <f t="shared" si="121"/>
        <v>0</v>
      </c>
      <c r="HE16" s="226"/>
      <c r="HF16" s="3"/>
      <c r="HG16" s="179" t="str">
        <f>IF(HR$14=7,"X","")</f>
        <v/>
      </c>
      <c r="HH16" s="163" t="str">
        <f>IF(HR$15=7,"X","")</f>
        <v/>
      </c>
      <c r="HI16" s="163" t="str">
        <f>IF(HR$19=7,"Y","")</f>
        <v/>
      </c>
      <c r="HJ16" s="167" t="str">
        <f>IF(HR$20=7,"Y","")</f>
        <v/>
      </c>
      <c r="HK16" s="163"/>
      <c r="HL16" s="179" t="str">
        <f>IF(HT$14=7,"X","")</f>
        <v/>
      </c>
      <c r="HM16" s="163" t="str">
        <f>IF(HT$15=7,"X","")</f>
        <v/>
      </c>
      <c r="HN16" s="163" t="str">
        <f>IF(HT$19=7,"Y","")</f>
        <v/>
      </c>
      <c r="HO16" s="167" t="str">
        <f>IF(HT$20=7,"Y","")</f>
        <v/>
      </c>
      <c r="HP16" s="3"/>
      <c r="HQ16" s="166"/>
      <c r="HR16" s="9"/>
      <c r="HS16" s="9"/>
      <c r="HT16" s="9"/>
      <c r="HU16" s="166">
        <f t="shared" ref="HU16:HV16" si="122">HU14+HU15</f>
        <v>0</v>
      </c>
      <c r="HV16" s="153">
        <f t="shared" si="122"/>
        <v>0</v>
      </c>
      <c r="HW16" s="226"/>
      <c r="HX16" s="3"/>
      <c r="HY16" s="179" t="str">
        <f>IF(IJ$14=7,"X","")</f>
        <v/>
      </c>
      <c r="HZ16" s="163" t="str">
        <f>IF(IJ$15=7,"X","")</f>
        <v/>
      </c>
      <c r="IA16" s="163" t="str">
        <f>IF(IJ$19=7,"Y","")</f>
        <v/>
      </c>
      <c r="IB16" s="167" t="str">
        <f>IF(IJ$20=7,"Y","")</f>
        <v/>
      </c>
      <c r="IC16" s="163"/>
      <c r="ID16" s="179" t="str">
        <f>IF(IL$14=7,"X","")</f>
        <v/>
      </c>
      <c r="IE16" s="163" t="str">
        <f>IF(IL$15=7,"X","")</f>
        <v/>
      </c>
      <c r="IF16" s="163" t="str">
        <f>IF(IL$19=7,"Y","")</f>
        <v/>
      </c>
      <c r="IG16" s="167" t="str">
        <f>IF(IL$20=7,"Y","")</f>
        <v/>
      </c>
      <c r="IH16" s="3"/>
      <c r="II16" s="166"/>
      <c r="IJ16" s="9"/>
      <c r="IK16" s="9"/>
      <c r="IL16" s="9"/>
      <c r="IM16" s="166">
        <f t="shared" ref="IM16:IN16" si="123">IM14+IM15</f>
        <v>0</v>
      </c>
      <c r="IN16" s="153">
        <f t="shared" si="123"/>
        <v>0</v>
      </c>
      <c r="IO16" s="226"/>
      <c r="IP16" s="3"/>
      <c r="IQ16" s="168">
        <v>7</v>
      </c>
      <c r="IR16" s="202">
        <f>IF('Data Entry Form'!O16="",0,'Data Entry Form'!O16)</f>
        <v>0</v>
      </c>
      <c r="IS16" s="202">
        <f>IF('Data Entry Form'!R16="",0,'Data Entry Form'!R16)</f>
        <v>0</v>
      </c>
      <c r="IT16" s="202">
        <f>IF('Data Entry Form'!U16="",0,'Data Entry Form'!U16)</f>
        <v>0</v>
      </c>
      <c r="IU16" s="203">
        <f>IF('Data Entry Form'!W16="",0,'Data Entry Form'!W16)</f>
        <v>0</v>
      </c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</row>
    <row r="17" spans="1:275" ht="21">
      <c r="A17" s="185">
        <v>8</v>
      </c>
      <c r="B17" s="186">
        <f>'Data Entry Form'!B17</f>
        <v>0</v>
      </c>
      <c r="C17" s="187">
        <f>'Data Entry Form'!C17</f>
        <v>0</v>
      </c>
      <c r="D17" s="186">
        <f>'Data Entry Form'!D17</f>
        <v>0</v>
      </c>
      <c r="E17" s="187">
        <f>'Data Entry Form'!E17</f>
        <v>0</v>
      </c>
      <c r="F17" s="188">
        <f>'Data Entry Form'!N17</f>
        <v>0</v>
      </c>
      <c r="G17" s="189" t="str">
        <f t="shared" si="0"/>
        <v/>
      </c>
      <c r="H17" s="186" t="str">
        <f>IF($D$5="","",IF($D17=$D$5,IF(COUNTBLANK(H$11:H16)=6,CONCATENATE($CG$26,":",$CH$26),IF(COUNTBLANK(H$11:H16)=5,CONCATENATE($CY$26,":",$CZ$26),IF(COUNTBLANK(H$11:H16)=4,CONCATENATE($DQ$26,":",$DR$26),IF(COUNTBLANK(H$11:H16)=3,CONCATENATE($EI$26,":",$EJ$26),"")))),""))</f>
        <v/>
      </c>
      <c r="I17" s="186" t="str">
        <f>IF($D$5="","",IF(D17=$D$5,IF(COUNTBLANK(I11:I16)=6,$CI$26,IF(COUNTBLANK(I11:I16)=5,$DA$26,IF(COUNTBLANK(I11:I16)=4,$DS$26,IF(COUNTBLANK(I11:I16)=3,$EK$26,"")))),""))</f>
        <v/>
      </c>
      <c r="J17" s="204" t="str">
        <f t="shared" si="35"/>
        <v/>
      </c>
      <c r="K17" s="186" t="str">
        <f>IF($D$5="","",IF($D17=$D$5,IF(COUNTBLANK(K$11:K16)=6,CONCATENATE($CG$17,":",$CH$17),IF(COUNTBLANK(K$11:K16)=5,CONCATENATE($CY$17,":",$CZ$17),IF(COUNTBLANK(K$11:K16)=4,CONCATENATE($DQ$17,":",$DR$17),IF(COUNTBLANK(K$11:K16)=3,CONCATENATE($EI$17,":",$EJ$17),"")))),""))</f>
        <v/>
      </c>
      <c r="L17" s="186" t="str">
        <f>IF($D$5="","",IF(D17=$D$5,IF(COUNTBLANK(L11:L16)=6,$CI$17,IF(COUNTBLANK(L11:L16)=5,$DA$17,IF(COUNTBLANK(L11:L16)=4,$DS$17,IF(COUNTBLANK(L11:L16)=3,$EK$17,"")))),""))</f>
        <v/>
      </c>
      <c r="M17" s="204" t="str">
        <f t="shared" si="38"/>
        <v/>
      </c>
      <c r="N17" s="186" t="str">
        <f>IF($D$5="","",IF($D17=$D$5,IF(COUNTBLANK(N$11:N16)=6,CONCATENATE($CG$22,":",$CH$22),IF(COUNTBLANK(N$11:N16)=5,CONCATENATE($CY$22,":",$CZ$22),IF(COUNTBLANK(N$11:N16)=4,CONCATENATE($DQ$22,":",$DR$22),IF(COUNTBLANK(N$11:N16)=3,CONCATENATE($EI$22,":",$EJ$22),"")))),""))</f>
        <v/>
      </c>
      <c r="O17" s="186" t="str">
        <f>IF($D$5="","",IF(D17=$D$5,IF(COUNTBLANK(O11:O16)=6,$CI$22,IF(COUNTBLANK(O11:O16)=5,$DA$22,IF(COUNTBLANK(O11:O16)=4,$DS$22,IF(COUNTBLANK(O11:O16)=3,$EK$22,"")))),""))</f>
        <v/>
      </c>
      <c r="P17" s="204" t="str">
        <f t="shared" si="41"/>
        <v/>
      </c>
      <c r="Q17" s="189" t="str">
        <f>IF('Data Entry Form'!V17="","",'Data Entry Form'!V17)</f>
        <v/>
      </c>
      <c r="R17" s="190" t="str">
        <f>IF(Q17="","",IF(U17="X",$S$3*'Data Entry Form'!V17,IF(U17="Y",$S$4*'Data Entry Form'!V17,$S$5*'Data Entry Form'!V17)))</f>
        <v/>
      </c>
      <c r="S17" s="191" t="str">
        <f>IF('Data Entry Form'!H17+'Data Entry Form'!K17+IR17+Code!IS17+IT17+IU17=0,"",'Data Entry Form'!H17+'Data Entry Form'!K17+IR17+IS17+IT17+IU17)</f>
        <v/>
      </c>
      <c r="T17" s="3"/>
      <c r="U17" s="179" t="str">
        <f t="shared" si="2"/>
        <v/>
      </c>
      <c r="V17" s="163" t="str">
        <f t="shared" si="3"/>
        <v/>
      </c>
      <c r="W17" s="167" t="str">
        <f t="shared" si="4"/>
        <v/>
      </c>
      <c r="X17" s="3"/>
      <c r="Y17" s="192" t="str">
        <f t="shared" ref="Y17:AA17" si="124">IF(K18="",N17,IF(K18&gt;=0,IF(N18&gt;=0,K18,IF(K17&gt;0,N17,IF(K17="","",IF(N17="",""))))))</f>
        <v/>
      </c>
      <c r="Z17" s="193" t="str">
        <f t="shared" si="124"/>
        <v/>
      </c>
      <c r="AA17" s="191" t="str">
        <f t="shared" si="124"/>
        <v/>
      </c>
      <c r="AB17" s="192" t="str">
        <f t="shared" si="6"/>
        <v/>
      </c>
      <c r="AC17" s="193" t="str">
        <f t="shared" ref="AC17:AD17" si="125">IF(Z17=0,"",Z17)</f>
        <v/>
      </c>
      <c r="AD17" s="204" t="str">
        <f t="shared" si="125"/>
        <v/>
      </c>
      <c r="AE17" s="192" t="str">
        <f t="shared" si="44"/>
        <v/>
      </c>
      <c r="AF17" s="193" t="str">
        <f t="shared" ref="AF17:AG17" si="126">IF($J17="",IF(Z18=0,"",Z17),IF($J17&gt;=0,IF(Z17=0,Z16,Z17)))</f>
        <v/>
      </c>
      <c r="AG17" s="191" t="str">
        <f t="shared" si="126"/>
        <v/>
      </c>
      <c r="AH17" s="192" t="str">
        <f t="shared" si="46"/>
        <v/>
      </c>
      <c r="AI17" s="193" t="str">
        <f t="shared" ref="AI17:AJ17" si="127">IF(AF17&gt;0,AF17,"")</f>
        <v/>
      </c>
      <c r="AJ17" s="191" t="str">
        <f t="shared" si="127"/>
        <v/>
      </c>
      <c r="AK17" s="9"/>
      <c r="AL17" s="207">
        <f t="shared" si="10"/>
        <v>0</v>
      </c>
      <c r="AM17" s="208">
        <f t="shared" si="11"/>
        <v>0</v>
      </c>
      <c r="AN17" s="195"/>
      <c r="AO17" s="207" t="str">
        <f t="shared" ref="AO17:AP17" si="128">IF(AL17=AL16,"",AL17)</f>
        <v/>
      </c>
      <c r="AP17" s="208" t="str">
        <f t="shared" si="128"/>
        <v/>
      </c>
      <c r="AQ17" s="195"/>
      <c r="AR17" s="207" t="str">
        <f>IF('Data Entry Form'!L17="","",'Data Entry Form'!L17)</f>
        <v/>
      </c>
      <c r="AS17" s="208" t="str">
        <f t="shared" si="12"/>
        <v>0</v>
      </c>
      <c r="AT17" s="195"/>
      <c r="AU17" s="209" t="str">
        <f>IF(COUNTIF(AS10:AS17,AS17)=2,CONCATENATE(AS17,2),"")</f>
        <v/>
      </c>
      <c r="AV17" s="195"/>
      <c r="AW17" s="179" t="str">
        <f t="shared" si="13"/>
        <v/>
      </c>
      <c r="AX17" s="163" t="str">
        <f t="shared" si="14"/>
        <v/>
      </c>
      <c r="AY17" s="163" t="str">
        <f t="shared" si="15"/>
        <v/>
      </c>
      <c r="AZ17" s="163" t="str">
        <f t="shared" si="16"/>
        <v/>
      </c>
      <c r="BA17" s="163" t="str">
        <f t="shared" si="17"/>
        <v/>
      </c>
      <c r="BB17" s="163" t="str">
        <f t="shared" si="18"/>
        <v/>
      </c>
      <c r="BC17" s="163" t="str">
        <f t="shared" si="19"/>
        <v/>
      </c>
      <c r="BD17" s="163" t="str">
        <f t="shared" si="20"/>
        <v/>
      </c>
      <c r="BE17" s="163" t="str">
        <f t="shared" si="21"/>
        <v/>
      </c>
      <c r="BF17" s="167" t="str">
        <f t="shared" si="22"/>
        <v/>
      </c>
      <c r="BG17" s="163"/>
      <c r="BH17" s="179" t="str">
        <f t="shared" si="23"/>
        <v/>
      </c>
      <c r="BI17" s="163" t="str">
        <f t="shared" si="24"/>
        <v/>
      </c>
      <c r="BJ17" s="163" t="str">
        <f t="shared" si="25"/>
        <v/>
      </c>
      <c r="BK17" s="163" t="str">
        <f t="shared" si="26"/>
        <v/>
      </c>
      <c r="BL17" s="163" t="str">
        <f t="shared" si="27"/>
        <v/>
      </c>
      <c r="BM17" s="163" t="str">
        <f t="shared" si="28"/>
        <v/>
      </c>
      <c r="BN17" s="163" t="str">
        <f t="shared" si="29"/>
        <v/>
      </c>
      <c r="BO17" s="163" t="str">
        <f t="shared" si="30"/>
        <v/>
      </c>
      <c r="BP17" s="163" t="str">
        <f t="shared" si="31"/>
        <v/>
      </c>
      <c r="BQ17" s="167" t="str">
        <f t="shared" si="32"/>
        <v/>
      </c>
      <c r="BR17" s="195"/>
      <c r="BS17" s="179" t="str">
        <f>IF(CD$14=8,"X","")</f>
        <v/>
      </c>
      <c r="BT17" s="163" t="str">
        <f>IF(CD$15=8,"X","")</f>
        <v/>
      </c>
      <c r="BU17" s="163" t="str">
        <f>IF(CD$19=8,"Y","")</f>
        <v/>
      </c>
      <c r="BV17" s="167" t="str">
        <f>IF(CD$20=8,"Y","")</f>
        <v/>
      </c>
      <c r="BW17" s="163"/>
      <c r="BX17" s="179" t="str">
        <f>IF(CF$14=8,"X","")</f>
        <v/>
      </c>
      <c r="BY17" s="163" t="str">
        <f>IF(CF$15=8,"X","")</f>
        <v/>
      </c>
      <c r="BZ17" s="163" t="str">
        <f>IF(CF$19=8,"Y","")</f>
        <v/>
      </c>
      <c r="CA17" s="167" t="str">
        <f>IF(CF$20=8,"Y","")</f>
        <v/>
      </c>
      <c r="CB17" s="9"/>
      <c r="CC17" s="227"/>
      <c r="CD17" s="158"/>
      <c r="CE17" s="228" t="s">
        <v>305</v>
      </c>
      <c r="CF17" s="170"/>
      <c r="CG17" s="168">
        <f>IF(CH16&gt;60,CG16+1,CG16)</f>
        <v>0</v>
      </c>
      <c r="CH17" s="202">
        <f>IF(CH16&gt;60,CH16-60,CH16)</f>
        <v>0</v>
      </c>
      <c r="CI17" s="171">
        <f>ROUNDDOWN(CG17/24,0)+IF((MOD(CG17,24)*60)+CH17&gt;720,1,IF((MOD(CG17,24)*60)+CH17&gt;360,0.5,0))</f>
        <v>0</v>
      </c>
      <c r="CJ17" s="9"/>
      <c r="CK17" s="179" t="str">
        <f>IF(CV$14=8,"X","")</f>
        <v/>
      </c>
      <c r="CL17" s="163" t="str">
        <f>IF(CV$15=8,"X","")</f>
        <v/>
      </c>
      <c r="CM17" s="163" t="str">
        <f>IF(CV$19=8,"Y","")</f>
        <v/>
      </c>
      <c r="CN17" s="167" t="str">
        <f>IF(CV$20=8,"Y","")</f>
        <v/>
      </c>
      <c r="CO17" s="163"/>
      <c r="CP17" s="179" t="str">
        <f>IF(CX$14=8,"X","")</f>
        <v/>
      </c>
      <c r="CQ17" s="163" t="str">
        <f>IF(CX$15=8,"X","")</f>
        <v/>
      </c>
      <c r="CR17" s="163" t="str">
        <f>IF(CX$19=8,"Y","")</f>
        <v/>
      </c>
      <c r="CS17" s="167" t="str">
        <f>IF(CX$20=8,"Y","")</f>
        <v/>
      </c>
      <c r="CT17" s="9"/>
      <c r="CU17" s="227"/>
      <c r="CV17" s="229"/>
      <c r="CW17" s="230" t="s">
        <v>305</v>
      </c>
      <c r="CX17" s="229"/>
      <c r="CY17" s="168">
        <f>IF(CZ16&gt;60,CY16+1,CY16)</f>
        <v>0</v>
      </c>
      <c r="CZ17" s="202">
        <f>IF(CZ16&gt;60,CZ16-60,CZ16)</f>
        <v>0</v>
      </c>
      <c r="DA17" s="171">
        <f>ROUNDDOWN(CY17/24,0)+IF((MOD(CY17,24)*60)+CZ17&gt;720,1,IF((MOD(CY17,24)*60)+CZ17&gt;360,0.5,0))</f>
        <v>0</v>
      </c>
      <c r="DB17" s="9"/>
      <c r="DC17" s="179" t="str">
        <f>IF(DN$14=8,"X","")</f>
        <v/>
      </c>
      <c r="DD17" s="163" t="str">
        <f>IF(DN$15=8,"X","")</f>
        <v/>
      </c>
      <c r="DE17" s="163" t="str">
        <f>IF(DN$19=8,"Y","")</f>
        <v/>
      </c>
      <c r="DF17" s="167" t="str">
        <f>IF(DN$20=8,"Y","")</f>
        <v/>
      </c>
      <c r="DG17" s="163"/>
      <c r="DH17" s="179" t="str">
        <f>IF(DP$14=8,"X","")</f>
        <v/>
      </c>
      <c r="DI17" s="163" t="str">
        <f>IF(DP$15=8,"X","")</f>
        <v/>
      </c>
      <c r="DJ17" s="163" t="str">
        <f>IF(DP$19=8,"Y","")</f>
        <v/>
      </c>
      <c r="DK17" s="167" t="str">
        <f>IF(DP$20=8,"Y","")</f>
        <v/>
      </c>
      <c r="DL17" s="9"/>
      <c r="DM17" s="166"/>
      <c r="DN17" s="9"/>
      <c r="DO17" s="230" t="s">
        <v>305</v>
      </c>
      <c r="DP17" s="9"/>
      <c r="DQ17" s="168">
        <f>IF(DR16&gt;60,DQ16+1,DQ16)</f>
        <v>0</v>
      </c>
      <c r="DR17" s="202">
        <f>IF(DR16&gt;60,DR16-60,DR16)</f>
        <v>0</v>
      </c>
      <c r="DS17" s="171">
        <f>ROUNDDOWN(DQ17/24,0)+IF((MOD(DQ17,24)*60)+DR17&gt;720,1,IF((MOD(DQ17,24)*60)+DR17&gt;360,0.5,0))</f>
        <v>0</v>
      </c>
      <c r="DT17" s="9"/>
      <c r="DU17" s="179" t="str">
        <f>IF(EF$14=8,"X","")</f>
        <v/>
      </c>
      <c r="DV17" s="163" t="str">
        <f>IF(EF$15=8,"X","")</f>
        <v/>
      </c>
      <c r="DW17" s="163" t="str">
        <f>IF(EF$19=8,"Y","")</f>
        <v/>
      </c>
      <c r="DX17" s="167" t="str">
        <f>IF(EF$20=8,"Y","")</f>
        <v/>
      </c>
      <c r="DY17" s="163"/>
      <c r="DZ17" s="179" t="str">
        <f>IF(EH$14=8,"X","")</f>
        <v/>
      </c>
      <c r="EA17" s="163" t="str">
        <f>IF(EH$15=8,"X","")</f>
        <v/>
      </c>
      <c r="EB17" s="163" t="str">
        <f>IF(EH$19=8,"Y","")</f>
        <v/>
      </c>
      <c r="EC17" s="167" t="str">
        <f>IF(EH$20=8,"Y","")</f>
        <v/>
      </c>
      <c r="ED17" s="9"/>
      <c r="EE17" s="227"/>
      <c r="EF17" s="229"/>
      <c r="EG17" s="230" t="s">
        <v>305</v>
      </c>
      <c r="EH17" s="229"/>
      <c r="EI17" s="168">
        <f>IF(EJ16&gt;60,EI16+1,EI16)</f>
        <v>0</v>
      </c>
      <c r="EJ17" s="202">
        <f>IF(EJ16&gt;60,EJ16-60,EJ16)</f>
        <v>0</v>
      </c>
      <c r="EK17" s="171">
        <f>ROUNDDOWN(EI17/24,0)+IF((MOD(EI17,24)*60)+EJ17&gt;720,1,IF((MOD(EI17,24)*60)+EJ17&gt;360,0.5,0))</f>
        <v>0</v>
      </c>
      <c r="EL17" s="9"/>
      <c r="EM17" s="179" t="str">
        <f>IF(EX$14=8,"X","")</f>
        <v/>
      </c>
      <c r="EN17" s="163" t="str">
        <f>IF(EX$15=8,"X","")</f>
        <v/>
      </c>
      <c r="EO17" s="163" t="str">
        <f>IF(EX$19=8,"Y","")</f>
        <v/>
      </c>
      <c r="EP17" s="167" t="str">
        <f>IF(EX$20=8,"Y","")</f>
        <v/>
      </c>
      <c r="EQ17" s="163"/>
      <c r="ER17" s="179" t="str">
        <f>IF(EZ$14=8,"X","")</f>
        <v/>
      </c>
      <c r="ES17" s="163" t="str">
        <f>IF(EZ$15=8,"X","")</f>
        <v/>
      </c>
      <c r="ET17" s="163" t="str">
        <f>IF(EZ$19=8,"Y","")</f>
        <v/>
      </c>
      <c r="EU17" s="167" t="str">
        <f>IF(EZ$20=8,"Y","")</f>
        <v/>
      </c>
      <c r="EV17" s="9"/>
      <c r="EW17" s="227"/>
      <c r="EX17" s="229"/>
      <c r="EY17" s="230" t="s">
        <v>305</v>
      </c>
      <c r="EZ17" s="229"/>
      <c r="FA17" s="168">
        <f>IF(FB16&gt;60,FA16+1,FA16)</f>
        <v>0</v>
      </c>
      <c r="FB17" s="202">
        <f>IF(FB16&gt;60,FB16-60,FB16)</f>
        <v>0</v>
      </c>
      <c r="FC17" s="171">
        <f>ROUNDDOWN(FA17/24,0)+IF((MOD(FA17,24)*60)+FB17&gt;720,1,IF((MOD(FA17,24)*60)+FB17&gt;360,0.5,0))</f>
        <v>0</v>
      </c>
      <c r="FD17" s="9"/>
      <c r="FE17" s="179" t="str">
        <f>IF(FP$14=8,"X","")</f>
        <v/>
      </c>
      <c r="FF17" s="163" t="str">
        <f>IF(FP$15=8,"X","")</f>
        <v/>
      </c>
      <c r="FG17" s="163" t="str">
        <f>IF(FP$19=8,"Y","")</f>
        <v/>
      </c>
      <c r="FH17" s="167" t="str">
        <f>IF(FP$20=8,"Y","")</f>
        <v/>
      </c>
      <c r="FI17" s="163"/>
      <c r="FJ17" s="179" t="str">
        <f>IF(FR$14=8,"X","")</f>
        <v/>
      </c>
      <c r="FK17" s="163" t="str">
        <f>IF(FR$15=8,"X","")</f>
        <v/>
      </c>
      <c r="FL17" s="163" t="str">
        <f>IF(FR$19=8,"Y","")</f>
        <v/>
      </c>
      <c r="FM17" s="167" t="str">
        <f>IF(FR$20=8,"Y","")</f>
        <v/>
      </c>
      <c r="FN17" s="9"/>
      <c r="FO17" s="227"/>
      <c r="FP17" s="229"/>
      <c r="FQ17" s="230" t="s">
        <v>305</v>
      </c>
      <c r="FR17" s="229"/>
      <c r="FS17" s="168">
        <f>IF(FT16&gt;60,FS16+1,FS16)</f>
        <v>0</v>
      </c>
      <c r="FT17" s="202">
        <f>IF(FT16&gt;60,FT16-60,FT16)</f>
        <v>0</v>
      </c>
      <c r="FU17" s="171">
        <f>ROUNDDOWN(FS17/24,0)+IF((MOD(FS17,24)*60)+FT17&gt;720,1,IF((MOD(FS17,24)*60)+FT17&gt;360,0.5,0))</f>
        <v>0</v>
      </c>
      <c r="FV17" s="9"/>
      <c r="FW17" s="179" t="str">
        <f>IF(GH$14=8,"X","")</f>
        <v/>
      </c>
      <c r="FX17" s="163" t="str">
        <f>IF(GH$15=8,"X","")</f>
        <v/>
      </c>
      <c r="FY17" s="163" t="str">
        <f>IF(GH$19=8,"Y","")</f>
        <v/>
      </c>
      <c r="FZ17" s="167" t="str">
        <f>IF(GH$20=8,"Y","")</f>
        <v/>
      </c>
      <c r="GA17" s="163"/>
      <c r="GB17" s="179" t="str">
        <f>IF(GJ$14=8,"X","")</f>
        <v/>
      </c>
      <c r="GC17" s="163" t="str">
        <f>IF(GJ$15=8,"X","")</f>
        <v/>
      </c>
      <c r="GD17" s="163" t="str">
        <f>IF(GJ$19=8,"Y","")</f>
        <v/>
      </c>
      <c r="GE17" s="167" t="str">
        <f>IF(GJ$20=8,"Y","")</f>
        <v/>
      </c>
      <c r="GF17" s="9"/>
      <c r="GG17" s="227"/>
      <c r="GH17" s="229"/>
      <c r="GI17" s="230" t="s">
        <v>305</v>
      </c>
      <c r="GJ17" s="229"/>
      <c r="GK17" s="168">
        <f>IF(GL16&gt;60,GK16+1,GK16)</f>
        <v>0</v>
      </c>
      <c r="GL17" s="202">
        <f>IF(GL16&gt;60,GL16-60,GL16)</f>
        <v>0</v>
      </c>
      <c r="GM17" s="171">
        <f>ROUNDDOWN(GK17/24,0)+IF((MOD(GK17,24)*60)+GL17&gt;720,1,IF((MOD(GK17,24)*60)+GL17&gt;360,0.5,0))</f>
        <v>0</v>
      </c>
      <c r="GN17" s="9"/>
      <c r="GO17" s="179" t="str">
        <f>IF(GZ$14=8,"X","")</f>
        <v/>
      </c>
      <c r="GP17" s="163" t="str">
        <f>IF(GZ$15=8,"X","")</f>
        <v/>
      </c>
      <c r="GQ17" s="163" t="str">
        <f>IF(GZ$19=8,"Y","")</f>
        <v/>
      </c>
      <c r="GR17" s="167" t="str">
        <f>IF(GZ$20=8,"Y","")</f>
        <v/>
      </c>
      <c r="GS17" s="163"/>
      <c r="GT17" s="179" t="str">
        <f>IF(HB$14=8,"X","")</f>
        <v/>
      </c>
      <c r="GU17" s="163" t="str">
        <f>IF(HB$15=8,"X","")</f>
        <v/>
      </c>
      <c r="GV17" s="163" t="str">
        <f>IF(HB$19=8,"Y","")</f>
        <v/>
      </c>
      <c r="GW17" s="167" t="str">
        <f>IF(HB$20=8,"Y","")</f>
        <v/>
      </c>
      <c r="GX17" s="9"/>
      <c r="GY17" s="227"/>
      <c r="GZ17" s="229"/>
      <c r="HA17" s="231" t="s">
        <v>306</v>
      </c>
      <c r="HB17" s="229"/>
      <c r="HC17" s="168">
        <f>IF(HD16&gt;60,HC16+1,HC16)</f>
        <v>0</v>
      </c>
      <c r="HD17" s="202">
        <f>IF(HD16&gt;60,HD16-60,HD16)</f>
        <v>0</v>
      </c>
      <c r="HE17" s="171">
        <f>ROUNDDOWN(HC17/24,0)+IF((MOD(HC17,24)*60)+HD17&gt;720,1,IF((MOD(HC17,24)*60)+HD17&gt;360,0.5,0))</f>
        <v>0</v>
      </c>
      <c r="HF17" s="3"/>
      <c r="HG17" s="179" t="str">
        <f>IF(HR$14=8,"X","")</f>
        <v/>
      </c>
      <c r="HH17" s="163" t="str">
        <f>IF(HR$15=8,"X","")</f>
        <v/>
      </c>
      <c r="HI17" s="163" t="str">
        <f>IF(HR$19=8,"Y","")</f>
        <v/>
      </c>
      <c r="HJ17" s="167" t="str">
        <f>IF(HR$20=8,"Y","")</f>
        <v/>
      </c>
      <c r="HK17" s="163"/>
      <c r="HL17" s="179" t="str">
        <f>IF(HT$14=8,"X","")</f>
        <v/>
      </c>
      <c r="HM17" s="163" t="str">
        <f>IF(HT$15=8,"X","")</f>
        <v/>
      </c>
      <c r="HN17" s="163" t="str">
        <f>IF(HT$19=8,"Y","")</f>
        <v/>
      </c>
      <c r="HO17" s="167" t="str">
        <f>IF(HT$20=8,"Y","")</f>
        <v/>
      </c>
      <c r="HP17" s="3"/>
      <c r="HQ17" s="227"/>
      <c r="HR17" s="229"/>
      <c r="HS17" s="231" t="s">
        <v>306</v>
      </c>
      <c r="HT17" s="229"/>
      <c r="HU17" s="168">
        <f>IF(HV16&gt;60,HU16+1,HU16)</f>
        <v>0</v>
      </c>
      <c r="HV17" s="202">
        <f>IF(HV16&gt;60,HV16-60,HV16)</f>
        <v>0</v>
      </c>
      <c r="HW17" s="171">
        <f>ROUNDDOWN(HU17/24,0)+IF((MOD(HU17,24)*60)+HV17&gt;720,1,IF((MOD(HU17,24)*60)+HV17&gt;360,0.5,0))</f>
        <v>0</v>
      </c>
      <c r="HX17" s="3"/>
      <c r="HY17" s="179" t="str">
        <f>IF(IJ$14=8,"X","")</f>
        <v/>
      </c>
      <c r="HZ17" s="163" t="str">
        <f>IF(IJ$15=8,"X","")</f>
        <v/>
      </c>
      <c r="IA17" s="163" t="str">
        <f>IF(IJ$19=8,"Y","")</f>
        <v/>
      </c>
      <c r="IB17" s="167" t="str">
        <f>IF(IJ$20=8,"Y","")</f>
        <v/>
      </c>
      <c r="IC17" s="163"/>
      <c r="ID17" s="179" t="str">
        <f>IF(IL$14=8,"X","")</f>
        <v/>
      </c>
      <c r="IE17" s="163" t="str">
        <f>IF(IL$15=8,"X","")</f>
        <v/>
      </c>
      <c r="IF17" s="163" t="str">
        <f>IF(IL$19=8,"Y","")</f>
        <v/>
      </c>
      <c r="IG17" s="167" t="str">
        <f>IF(IL$20=8,"Y","")</f>
        <v/>
      </c>
      <c r="IH17" s="3"/>
      <c r="II17" s="227"/>
      <c r="IJ17" s="229"/>
      <c r="IK17" s="231" t="s">
        <v>306</v>
      </c>
      <c r="IL17" s="229"/>
      <c r="IM17" s="168">
        <f>IF(IN16&gt;60,IM16+1,IM16)</f>
        <v>0</v>
      </c>
      <c r="IN17" s="202">
        <f>IF(IN16&gt;60,IN16-60,IN16)</f>
        <v>0</v>
      </c>
      <c r="IO17" s="171">
        <f>ROUNDDOWN(IM17/24,0)+IF((MOD(IM17,24)*60)+IN17&gt;720,1,IF((MOD(IM17,24)*60)+IN17&gt;360,0.5,0))</f>
        <v>0</v>
      </c>
      <c r="IP17" s="3"/>
      <c r="IQ17" s="168">
        <v>8</v>
      </c>
      <c r="IR17" s="202">
        <f>IF('Data Entry Form'!O17="",0,'Data Entry Form'!O17)</f>
        <v>0</v>
      </c>
      <c r="IS17" s="202">
        <f>IF('Data Entry Form'!R17="",0,'Data Entry Form'!R17)</f>
        <v>0</v>
      </c>
      <c r="IT17" s="202">
        <f>IF('Data Entry Form'!U17="",0,'Data Entry Form'!U17)</f>
        <v>0</v>
      </c>
      <c r="IU17" s="203">
        <f>IF('Data Entry Form'!W17="",0,'Data Entry Form'!W17)</f>
        <v>0</v>
      </c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</row>
    <row r="18" spans="1:275" ht="21">
      <c r="A18" s="185">
        <v>9</v>
      </c>
      <c r="B18" s="186">
        <f>'Data Entry Form'!B18</f>
        <v>0</v>
      </c>
      <c r="C18" s="187">
        <f>'Data Entry Form'!C18</f>
        <v>0</v>
      </c>
      <c r="D18" s="186">
        <f>'Data Entry Form'!D18</f>
        <v>0</v>
      </c>
      <c r="E18" s="187">
        <f>'Data Entry Form'!E18</f>
        <v>0</v>
      </c>
      <c r="F18" s="188">
        <f>'Data Entry Form'!N18</f>
        <v>0</v>
      </c>
      <c r="G18" s="189" t="str">
        <f t="shared" si="0"/>
        <v/>
      </c>
      <c r="H18" s="186" t="str">
        <f>IF($D$5="","",IF($D18=$D$5,IF(COUNTBLANK(H$11:H17)=7,CONCATENATE($CG$26,":",$CH$26),IF(COUNTBLANK(H$11:H17)=6,CONCATENATE($CY$26,":",$CZ$26),IF(COUNTBLANK(H$11:H17)=5,CONCATENATE($DQ$26,":",$DR$26),IF(COUNTBLANK(H$11:H17)=4,CONCATENATE($EI$26,":",$EJ$26),"")))),""))</f>
        <v/>
      </c>
      <c r="I18" s="186" t="str">
        <f>IF($D$5="","",IF(D18=$D$5,IF(COUNTBLANK(I11:I17)=7,$CI$26,IF(COUNTBLANK(I11:I17)=6,$DA$26,IF(COUNTBLANK(I11:I17)=5,$DS$26,IF(COUNTBLANK(I11:I17)=4,$EK$26,"")))),""))</f>
        <v/>
      </c>
      <c r="J18" s="204" t="str">
        <f t="shared" si="35"/>
        <v/>
      </c>
      <c r="K18" s="186" t="str">
        <f>IF($D$5="","",IF($D18=$D$5,IF(COUNTBLANK(K$11:K17)=7,CONCATENATE($CG$17,":",$CH$17),IF(COUNTBLANK(K$11:K17)=6,CONCATENATE($CY$17,":",$CZ$17),IF(COUNTBLANK(K$11:K17)=5,CONCATENATE($DQ$17,":",$DR$17),IF(COUNTBLANK(K$11:K17)=4,CONCATENATE($EI$17,":",$EJ$17),"")))),""))</f>
        <v/>
      </c>
      <c r="L18" s="186" t="str">
        <f>IF($D$5="","",IF(D18=$D$5,IF(COUNTBLANK(L11:L17)=7,$CI$17,IF(COUNTBLANK(L11:L17)=6,$DA$17,IF(COUNTBLANK(L11:L17)=5,$DS$17,IF(COUNTBLANK(L11:L17)=4,$EK$17,"")))),""))</f>
        <v/>
      </c>
      <c r="M18" s="204" t="str">
        <f t="shared" si="38"/>
        <v/>
      </c>
      <c r="N18" s="186" t="str">
        <f>IF($D$5="","",IF($D18=$D$5,IF(COUNTBLANK(N$11:N17)=7,CONCATENATE($CG$22,":",$CH$22),IF(COUNTBLANK(N$11:N17)=6,CONCATENATE($CY$22,":",$CZ$22),IF(COUNTBLANK(N$11:N17)=5,CONCATENATE($DQ$22,":",$DR$22),IF(COUNTBLANK(N$11:N17)=4,CONCATENATE($EI$22,":",$EJ$22),"")))),""))</f>
        <v/>
      </c>
      <c r="O18" s="186" t="str">
        <f>IF($D$5="","",IF(D18=$D$5,IF(COUNTBLANK(O11:O17)=7,$CI$22,IF(COUNTBLANK(O11:O17)=6,$DA$22,IF(COUNTBLANK(O11:O17)=5,$DS$22,IF(COUNTBLANK(O11:O17)=4,$EK$22,"")))),""))</f>
        <v/>
      </c>
      <c r="P18" s="204" t="str">
        <f t="shared" si="41"/>
        <v/>
      </c>
      <c r="Q18" s="189" t="str">
        <f>IF('Data Entry Form'!V18="","",'Data Entry Form'!V18)</f>
        <v/>
      </c>
      <c r="R18" s="190" t="str">
        <f>IF(Q18="","",IF(U18="X",$S$3*'Data Entry Form'!V18,IF(U18="Y",$S$4*'Data Entry Form'!V18,$S$5*'Data Entry Form'!V18)))</f>
        <v/>
      </c>
      <c r="S18" s="191" t="str">
        <f>IF('Data Entry Form'!H18+'Data Entry Form'!K18+IR18+Code!IS18+IT18+IU18=0,"",'Data Entry Form'!H18+'Data Entry Form'!K18+IR18+IS18+IT18+IU18)</f>
        <v/>
      </c>
      <c r="T18" s="3"/>
      <c r="U18" s="179" t="str">
        <f t="shared" si="2"/>
        <v/>
      </c>
      <c r="V18" s="163" t="str">
        <f t="shared" si="3"/>
        <v/>
      </c>
      <c r="W18" s="167" t="str">
        <f t="shared" si="4"/>
        <v/>
      </c>
      <c r="X18" s="3"/>
      <c r="Y18" s="192" t="str">
        <f t="shared" ref="Y18:AA18" si="129">IF(K19="",N18,IF(K19&gt;=0,IF(N19&gt;=0,K19,IF(K18&gt;0,N18,IF(K18="","",IF(N18="",""))))))</f>
        <v/>
      </c>
      <c r="Z18" s="193" t="str">
        <f t="shared" si="129"/>
        <v/>
      </c>
      <c r="AA18" s="191" t="str">
        <f t="shared" si="129"/>
        <v/>
      </c>
      <c r="AB18" s="192" t="str">
        <f t="shared" si="6"/>
        <v/>
      </c>
      <c r="AC18" s="193" t="str">
        <f t="shared" ref="AC18:AD18" si="130">IF(Z18=0,"",Z18)</f>
        <v/>
      </c>
      <c r="AD18" s="204" t="str">
        <f t="shared" si="130"/>
        <v/>
      </c>
      <c r="AE18" s="192" t="str">
        <f t="shared" si="44"/>
        <v/>
      </c>
      <c r="AF18" s="193" t="str">
        <f t="shared" ref="AF18:AG18" si="131">IF($J18="",IF(Z19=0,"",Z18),IF($J18&gt;=0,IF(Z18=0,Z17,Z18)))</f>
        <v/>
      </c>
      <c r="AG18" s="191" t="str">
        <f t="shared" si="131"/>
        <v/>
      </c>
      <c r="AH18" s="192" t="str">
        <f t="shared" si="46"/>
        <v/>
      </c>
      <c r="AI18" s="193" t="str">
        <f t="shared" ref="AI18:AJ18" si="132">IF(AF18&gt;0,AF18,"")</f>
        <v/>
      </c>
      <c r="AJ18" s="191" t="str">
        <f t="shared" si="132"/>
        <v/>
      </c>
      <c r="AK18" s="195"/>
      <c r="AL18" s="207">
        <f t="shared" si="10"/>
        <v>0</v>
      </c>
      <c r="AM18" s="208">
        <f t="shared" si="11"/>
        <v>0</v>
      </c>
      <c r="AN18" s="195"/>
      <c r="AO18" s="207" t="str">
        <f t="shared" ref="AO18:AP18" si="133">IF(AL18=AL17,"",AL18)</f>
        <v/>
      </c>
      <c r="AP18" s="208" t="str">
        <f t="shared" si="133"/>
        <v/>
      </c>
      <c r="AQ18" s="195"/>
      <c r="AR18" s="207" t="str">
        <f>IF('Data Entry Form'!L18="","",'Data Entry Form'!L18)</f>
        <v/>
      </c>
      <c r="AS18" s="208" t="str">
        <f t="shared" si="12"/>
        <v>0</v>
      </c>
      <c r="AT18" s="195"/>
      <c r="AU18" s="209" t="str">
        <f>IF(COUNTIF(AS10:AS18,AS18)=2,CONCATENATE(AS18,2),"")</f>
        <v/>
      </c>
      <c r="AV18" s="195"/>
      <c r="AW18" s="179" t="str">
        <f t="shared" si="13"/>
        <v/>
      </c>
      <c r="AX18" s="163" t="str">
        <f t="shared" si="14"/>
        <v/>
      </c>
      <c r="AY18" s="163" t="str">
        <f t="shared" si="15"/>
        <v/>
      </c>
      <c r="AZ18" s="163" t="str">
        <f t="shared" si="16"/>
        <v/>
      </c>
      <c r="BA18" s="163" t="str">
        <f t="shared" si="17"/>
        <v/>
      </c>
      <c r="BB18" s="163" t="str">
        <f t="shared" si="18"/>
        <v/>
      </c>
      <c r="BC18" s="163" t="str">
        <f t="shared" si="19"/>
        <v/>
      </c>
      <c r="BD18" s="163" t="str">
        <f t="shared" si="20"/>
        <v/>
      </c>
      <c r="BE18" s="163" t="str">
        <f t="shared" si="21"/>
        <v/>
      </c>
      <c r="BF18" s="167" t="str">
        <f t="shared" si="22"/>
        <v/>
      </c>
      <c r="BG18" s="163"/>
      <c r="BH18" s="179" t="str">
        <f t="shared" si="23"/>
        <v/>
      </c>
      <c r="BI18" s="163" t="str">
        <f t="shared" si="24"/>
        <v/>
      </c>
      <c r="BJ18" s="163" t="str">
        <f t="shared" si="25"/>
        <v/>
      </c>
      <c r="BK18" s="163" t="str">
        <f t="shared" si="26"/>
        <v/>
      </c>
      <c r="BL18" s="163" t="str">
        <f t="shared" si="27"/>
        <v/>
      </c>
      <c r="BM18" s="163" t="str">
        <f t="shared" si="28"/>
        <v/>
      </c>
      <c r="BN18" s="163" t="str">
        <f t="shared" si="29"/>
        <v/>
      </c>
      <c r="BO18" s="163" t="str">
        <f t="shared" si="30"/>
        <v/>
      </c>
      <c r="BP18" s="163" t="str">
        <f t="shared" si="31"/>
        <v/>
      </c>
      <c r="BQ18" s="167" t="str">
        <f t="shared" si="32"/>
        <v/>
      </c>
      <c r="BR18" s="195"/>
      <c r="BS18" s="179" t="str">
        <f>IF(CD$14=9,"X","")</f>
        <v/>
      </c>
      <c r="BT18" s="163" t="str">
        <f>IF(CD$15=9,"X","")</f>
        <v/>
      </c>
      <c r="BU18" s="163" t="str">
        <f>IF(CD$19=9,"Y","")</f>
        <v/>
      </c>
      <c r="BV18" s="167" t="str">
        <f>IF(CD$20=9,"Y","")</f>
        <v/>
      </c>
      <c r="BW18" s="163"/>
      <c r="BX18" s="179" t="str">
        <f>IF(CF$14=9,"X","")</f>
        <v/>
      </c>
      <c r="BY18" s="163" t="str">
        <f>IF(CF$15=9,"X","")</f>
        <v/>
      </c>
      <c r="BZ18" s="163" t="str">
        <f>IF(CF$19=9,"Y","")</f>
        <v/>
      </c>
      <c r="CA18" s="167" t="str">
        <f>IF(CF$20=9,"Y","")</f>
        <v/>
      </c>
      <c r="CB18" s="195"/>
      <c r="CC18" s="210" t="s">
        <v>307</v>
      </c>
      <c r="CD18" s="153"/>
      <c r="CE18" s="153"/>
      <c r="CF18" s="153"/>
      <c r="CG18" s="166"/>
      <c r="CH18" s="153"/>
      <c r="CI18" s="226"/>
      <c r="CJ18" s="232"/>
      <c r="CK18" s="179" t="str">
        <f>IF(CV$14=9,"X","")</f>
        <v/>
      </c>
      <c r="CL18" s="163" t="str">
        <f>IF(CV$15=9,"X","")</f>
        <v/>
      </c>
      <c r="CM18" s="163" t="str">
        <f>IF(CV$19=9,"Y","")</f>
        <v/>
      </c>
      <c r="CN18" s="167" t="str">
        <f>IF(CV$20=9,"Y","")</f>
        <v/>
      </c>
      <c r="CO18" s="163"/>
      <c r="CP18" s="179" t="str">
        <f>IF(CX$14=9,"X","")</f>
        <v/>
      </c>
      <c r="CQ18" s="163" t="str">
        <f>IF(CX$15=9,"X","")</f>
        <v/>
      </c>
      <c r="CR18" s="163" t="str">
        <f>IF(CX$19=9,"Y","")</f>
        <v/>
      </c>
      <c r="CS18" s="167" t="str">
        <f>IF(CX$20=9,"Y","")</f>
        <v/>
      </c>
      <c r="CT18" s="232"/>
      <c r="CU18" s="213" t="s">
        <v>307</v>
      </c>
      <c r="CV18" s="3"/>
      <c r="CW18" s="3"/>
      <c r="CX18" s="3"/>
      <c r="CY18" s="53"/>
      <c r="CZ18" s="3"/>
      <c r="DA18" s="51"/>
      <c r="DB18" s="232"/>
      <c r="DC18" s="179" t="str">
        <f>IF(DN$14=9,"X","")</f>
        <v/>
      </c>
      <c r="DD18" s="163" t="str">
        <f>IF(DN$15=9,"X","")</f>
        <v/>
      </c>
      <c r="DE18" s="163" t="str">
        <f>IF(DN$19=9,"Y","")</f>
        <v/>
      </c>
      <c r="DF18" s="167" t="str">
        <f>IF(DN$20=9,"Y","")</f>
        <v/>
      </c>
      <c r="DG18" s="163"/>
      <c r="DH18" s="179" t="str">
        <f>IF(DP$14=9,"X","")</f>
        <v/>
      </c>
      <c r="DI18" s="163" t="str">
        <f>IF(DP$15=9,"X","")</f>
        <v/>
      </c>
      <c r="DJ18" s="163" t="str">
        <f>IF(DP$19=9,"Y","")</f>
        <v/>
      </c>
      <c r="DK18" s="167" t="str">
        <f>IF(DP$20=9,"Y","")</f>
        <v/>
      </c>
      <c r="DL18" s="232"/>
      <c r="DM18" s="222" t="s">
        <v>307</v>
      </c>
      <c r="DN18" s="12"/>
      <c r="DO18" s="12"/>
      <c r="DP18" s="12"/>
      <c r="DQ18" s="201"/>
      <c r="DR18" s="12"/>
      <c r="DS18" s="38"/>
      <c r="DT18" s="232"/>
      <c r="DU18" s="179" t="str">
        <f>IF(EF$14=9,"X","")</f>
        <v/>
      </c>
      <c r="DV18" s="163" t="str">
        <f>IF(EF$15=9,"X","")</f>
        <v/>
      </c>
      <c r="DW18" s="163" t="str">
        <f>IF(EF$19=9,"Y","")</f>
        <v/>
      </c>
      <c r="DX18" s="167" t="str">
        <f>IF(EF$20=9,"Y","")</f>
        <v/>
      </c>
      <c r="DY18" s="163"/>
      <c r="DZ18" s="179" t="str">
        <f>IF(EH$14=9,"X","")</f>
        <v/>
      </c>
      <c r="EA18" s="163" t="str">
        <f>IF(EH$15=9,"X","")</f>
        <v/>
      </c>
      <c r="EB18" s="163" t="str">
        <f>IF(EH$19=9,"Y","")</f>
        <v/>
      </c>
      <c r="EC18" s="167" t="str">
        <f>IF(EH$20=9,"Y","")</f>
        <v/>
      </c>
      <c r="ED18" s="232"/>
      <c r="EE18" s="213" t="s">
        <v>307</v>
      </c>
      <c r="EF18" s="3"/>
      <c r="EG18" s="3"/>
      <c r="EH18" s="3"/>
      <c r="EI18" s="53"/>
      <c r="EJ18" s="3"/>
      <c r="EK18" s="51"/>
      <c r="EL18" s="232"/>
      <c r="EM18" s="179" t="str">
        <f>IF(EX$14=9,"X","")</f>
        <v/>
      </c>
      <c r="EN18" s="163" t="str">
        <f>IF(EX$15=9,"X","")</f>
        <v/>
      </c>
      <c r="EO18" s="163" t="str">
        <f>IF(EX$19=9,"Y","")</f>
        <v/>
      </c>
      <c r="EP18" s="167" t="str">
        <f>IF(EX$20=9,"Y","")</f>
        <v/>
      </c>
      <c r="EQ18" s="163"/>
      <c r="ER18" s="179" t="str">
        <f>IF(EZ$14=9,"X","")</f>
        <v/>
      </c>
      <c r="ES18" s="163" t="str">
        <f>IF(EZ$15=9,"X","")</f>
        <v/>
      </c>
      <c r="ET18" s="163" t="str">
        <f>IF(EZ$19=9,"Y","")</f>
        <v/>
      </c>
      <c r="EU18" s="167" t="str">
        <f>IF(EZ$20=9,"Y","")</f>
        <v/>
      </c>
      <c r="EV18" s="232"/>
      <c r="EW18" s="213" t="s">
        <v>307</v>
      </c>
      <c r="EX18" s="3"/>
      <c r="EY18" s="3"/>
      <c r="EZ18" s="3"/>
      <c r="FA18" s="53"/>
      <c r="FB18" s="3"/>
      <c r="FC18" s="51"/>
      <c r="FD18" s="232"/>
      <c r="FE18" s="179" t="str">
        <f>IF(FP$14=9,"X","")</f>
        <v/>
      </c>
      <c r="FF18" s="163" t="str">
        <f>IF(FP$15=9,"X","")</f>
        <v/>
      </c>
      <c r="FG18" s="163" t="str">
        <f>IF(FP$19=9,"Y","")</f>
        <v/>
      </c>
      <c r="FH18" s="167" t="str">
        <f>IF(FP$20=9,"Y","")</f>
        <v/>
      </c>
      <c r="FI18" s="163"/>
      <c r="FJ18" s="179" t="str">
        <f>IF(FR$14=9,"X","")</f>
        <v/>
      </c>
      <c r="FK18" s="163" t="str">
        <f>IF(FR$15=9,"X","")</f>
        <v/>
      </c>
      <c r="FL18" s="163" t="str">
        <f>IF(FR$19=9,"Y","")</f>
        <v/>
      </c>
      <c r="FM18" s="167" t="str">
        <f>IF(FR$20=9,"Y","")</f>
        <v/>
      </c>
      <c r="FN18" s="232"/>
      <c r="FO18" s="213" t="s">
        <v>307</v>
      </c>
      <c r="FP18" s="3"/>
      <c r="FQ18" s="3"/>
      <c r="FR18" s="3"/>
      <c r="FS18" s="53"/>
      <c r="FT18" s="3"/>
      <c r="FU18" s="51"/>
      <c r="FV18" s="232"/>
      <c r="FW18" s="179" t="str">
        <f>IF(GH$14=9,"X","")</f>
        <v/>
      </c>
      <c r="FX18" s="163" t="str">
        <f>IF(GH$15=9,"X","")</f>
        <v/>
      </c>
      <c r="FY18" s="163" t="str">
        <f>IF(GH$19=9,"Y","")</f>
        <v/>
      </c>
      <c r="FZ18" s="167" t="str">
        <f>IF(GH$20=9,"Y","")</f>
        <v/>
      </c>
      <c r="GA18" s="163"/>
      <c r="GB18" s="179" t="str">
        <f>IF(GJ$14=9,"X","")</f>
        <v/>
      </c>
      <c r="GC18" s="163" t="str">
        <f>IF(GJ$15=9,"X","")</f>
        <v/>
      </c>
      <c r="GD18" s="163" t="str">
        <f>IF(GJ$19=9,"Y","")</f>
        <v/>
      </c>
      <c r="GE18" s="167" t="str">
        <f>IF(GJ$20=9,"Y","")</f>
        <v/>
      </c>
      <c r="GF18" s="232"/>
      <c r="GG18" s="213" t="s">
        <v>307</v>
      </c>
      <c r="GH18" s="3"/>
      <c r="GI18" s="3"/>
      <c r="GJ18" s="3"/>
      <c r="GK18" s="53"/>
      <c r="GL18" s="3"/>
      <c r="GM18" s="51"/>
      <c r="GN18" s="232"/>
      <c r="GO18" s="179" t="str">
        <f>IF(GZ$14=9,"X","")</f>
        <v/>
      </c>
      <c r="GP18" s="163" t="str">
        <f>IF(GZ$15=9,"X","")</f>
        <v/>
      </c>
      <c r="GQ18" s="163" t="str">
        <f>IF(GZ$19=9,"Y","")</f>
        <v/>
      </c>
      <c r="GR18" s="167" t="str">
        <f>IF(GZ$20=9,"Y","")</f>
        <v/>
      </c>
      <c r="GS18" s="163"/>
      <c r="GT18" s="179" t="str">
        <f>IF(HB$14=9,"X","")</f>
        <v/>
      </c>
      <c r="GU18" s="163" t="str">
        <f>IF(HB$15=9,"X","")</f>
        <v/>
      </c>
      <c r="GV18" s="163" t="str">
        <f>IF(HB$19=9,"Y","")</f>
        <v/>
      </c>
      <c r="GW18" s="167" t="str">
        <f>IF(HB$20=9,"Y","")</f>
        <v/>
      </c>
      <c r="GX18" s="232"/>
      <c r="GY18" s="213" t="s">
        <v>307</v>
      </c>
      <c r="GZ18" s="3"/>
      <c r="HA18" s="3"/>
      <c r="HB18" s="3"/>
      <c r="HC18" s="53"/>
      <c r="HD18" s="3"/>
      <c r="HE18" s="51"/>
      <c r="HF18" s="3"/>
      <c r="HG18" s="179" t="str">
        <f>IF(HR$14=9,"X","")</f>
        <v/>
      </c>
      <c r="HH18" s="163" t="str">
        <f>IF(HR$15=9,"X","")</f>
        <v/>
      </c>
      <c r="HI18" s="163" t="str">
        <f>IF(HR$19=9,"Y","")</f>
        <v/>
      </c>
      <c r="HJ18" s="167" t="str">
        <f>IF(HR$20=9,"Y","")</f>
        <v/>
      </c>
      <c r="HK18" s="163"/>
      <c r="HL18" s="179" t="str">
        <f>IF(HT$14=9,"X","")</f>
        <v/>
      </c>
      <c r="HM18" s="163" t="str">
        <f>IF(HT$15=9,"X","")</f>
        <v/>
      </c>
      <c r="HN18" s="163" t="str">
        <f>IF(HT$19=9,"Y","")</f>
        <v/>
      </c>
      <c r="HO18" s="167" t="str">
        <f>IF(HT$20=9,"Y","")</f>
        <v/>
      </c>
      <c r="HP18" s="3"/>
      <c r="HQ18" s="213" t="s">
        <v>307</v>
      </c>
      <c r="HR18" s="3"/>
      <c r="HS18" s="3"/>
      <c r="HT18" s="3"/>
      <c r="HU18" s="53"/>
      <c r="HV18" s="3"/>
      <c r="HW18" s="51"/>
      <c r="HX18" s="3"/>
      <c r="HY18" s="179" t="str">
        <f>IF(IJ$14=9,"X","")</f>
        <v/>
      </c>
      <c r="HZ18" s="163" t="str">
        <f>IF(IJ$15=9,"X","")</f>
        <v/>
      </c>
      <c r="IA18" s="163" t="str">
        <f>IF(IJ$19=9,"Y","")</f>
        <v/>
      </c>
      <c r="IB18" s="167" t="str">
        <f>IF(IJ$20=9,"Y","")</f>
        <v/>
      </c>
      <c r="IC18" s="163"/>
      <c r="ID18" s="179" t="str">
        <f>IF(IL$14=9,"X","")</f>
        <v/>
      </c>
      <c r="IE18" s="163" t="str">
        <f>IF(IL$15=9,"X","")</f>
        <v/>
      </c>
      <c r="IF18" s="163" t="str">
        <f>IF(IL$19=9,"Y","")</f>
        <v/>
      </c>
      <c r="IG18" s="167" t="str">
        <f>IF(IL$20=9,"Y","")</f>
        <v/>
      </c>
      <c r="IH18" s="3"/>
      <c r="II18" s="213" t="s">
        <v>307</v>
      </c>
      <c r="IJ18" s="3"/>
      <c r="IK18" s="3"/>
      <c r="IL18" s="3"/>
      <c r="IM18" s="53"/>
      <c r="IN18" s="3"/>
      <c r="IO18" s="51"/>
      <c r="IP18" s="3"/>
      <c r="IQ18" s="168">
        <v>9</v>
      </c>
      <c r="IR18" s="202">
        <f>IF('Data Entry Form'!O18="",0,'Data Entry Form'!O18)</f>
        <v>0</v>
      </c>
      <c r="IS18" s="202">
        <f>IF('Data Entry Form'!R18="",0,'Data Entry Form'!R18)</f>
        <v>0</v>
      </c>
      <c r="IT18" s="202">
        <f>IF('Data Entry Form'!U18="",0,'Data Entry Form'!U18)</f>
        <v>0</v>
      </c>
      <c r="IU18" s="203">
        <f>IF('Data Entry Form'!W18="",0,'Data Entry Form'!W18)</f>
        <v>0</v>
      </c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</row>
    <row r="19" spans="1:275" ht="21">
      <c r="A19" s="185">
        <v>10</v>
      </c>
      <c r="B19" s="186">
        <f>'Data Entry Form'!B19</f>
        <v>0</v>
      </c>
      <c r="C19" s="187">
        <f>'Data Entry Form'!C19</f>
        <v>0</v>
      </c>
      <c r="D19" s="186">
        <f>'Data Entry Form'!D19</f>
        <v>0</v>
      </c>
      <c r="E19" s="187">
        <f>'Data Entry Form'!E19</f>
        <v>0</v>
      </c>
      <c r="F19" s="188">
        <f>'Data Entry Form'!N19</f>
        <v>0</v>
      </c>
      <c r="G19" s="189" t="str">
        <f t="shared" si="0"/>
        <v/>
      </c>
      <c r="H19" s="186" t="str">
        <f>IF($D$5="","",IF($D19=$D$5,IF(COUNTBLANK(H$11:H18)=8,CONCATENATE($CG$26,":",$CH$26),IF(COUNTBLANK(H$11:H18)=7,CONCATENATE($CY$26,":",$CZ$26),IF(COUNTBLANK(H$11:H18)=6,CONCATENATE($DQ$26,":",$DR$26),IF(COUNTBLANK(H$11:H18)=5,CONCATENATE($EI$26,":",$EJ$26),IF(COUNTBLANK(H$11:H18)=4,CONCATENATE($FA$26,":",$FB$26),""))))),""))</f>
        <v/>
      </c>
      <c r="I19" s="186" t="str">
        <f>IF($D$5="","",IF(D19=$D$5,IF(COUNTBLANK(I11:I18)=8,$CI$26,IF(COUNTBLANK(I11:I18)=7,$DA$26,IF(COUNTBLANK(I11:I18)=6,$DS$26,IF(COUNTBLANK(I11:I18)=5,$EK$26,IF(COUNTBLANK(I11:I18)=4,$FC$26,""))))),""))</f>
        <v/>
      </c>
      <c r="J19" s="204" t="str">
        <f t="shared" si="35"/>
        <v/>
      </c>
      <c r="K19" s="186" t="str">
        <f>IF($D$5="","",IF($D19=$D$5,IF(COUNTBLANK(K$11:K18)=8,CONCATENATE($CG$17,":",$CH$17),IF(COUNTBLANK(K$11:K18)=7,CONCATENATE($CY$17,":",$CZ$17),IF(COUNTBLANK(K$11:K18)=6,CONCATENATE($DQ$17,":",$DR$17),IF(COUNTBLANK(K$11:K18)=5,CONCATENATE($EI$17,":",$EJ$17),IF(COUNTBLANK(K$11:K18)=4,CONCATENATE($FA$17,":",$FB$17),""))))),""))</f>
        <v/>
      </c>
      <c r="L19" s="186" t="str">
        <f>IF($D$5="","",IF(D19=$D$5,IF(COUNTBLANK(L11:L18)=8,$CI$17,IF(COUNTBLANK(L11:L18)=7,$DA$17,IF(COUNTBLANK(L11:L18)=6,$DS$17,IF(COUNTBLANK(L11:L18)=5,$EK$17,IF(COUNTBLANK(L11:L18)=4,$FC$17,""))))),""))</f>
        <v/>
      </c>
      <c r="M19" s="204" t="str">
        <f t="shared" si="38"/>
        <v/>
      </c>
      <c r="N19" s="186" t="str">
        <f>IF($D$5="","",IF($D19=$D$5,IF(COUNTBLANK(N$11:N18)=8,CONCATENATE($CG$22,":",$CH$22),IF(COUNTBLANK(N$11:N18)=7,CONCATENATE($CY$22,":",$CZ$22),IF(COUNTBLANK(N$11:N18)=6,CONCATENATE($DQ$22,":",$DR$22),IF(COUNTBLANK(N$11:N18)=5,CONCATENATE($EI$22,":",$EJ$22),IF(COUNTBLANK(N$11:N18)=4,CONCATENATE($FA$22,":",$FB$22),""))))),""))</f>
        <v/>
      </c>
      <c r="O19" s="186" t="str">
        <f>IF($D$5="","",IF(D19=$D$5,IF(COUNTBLANK(O11:O18)=8,$CI$22,IF(COUNTBLANK(O11:O18)=7,$DA$22,IF(COUNTBLANK(O11:O18)=6,$DS$22,IF(COUNTBLANK(O11:O18)=5,$EK$22,IF(COUNTBLANK(O11:O18)=4,$FC$22,""))))),""))</f>
        <v/>
      </c>
      <c r="P19" s="204" t="str">
        <f t="shared" si="41"/>
        <v/>
      </c>
      <c r="Q19" s="189" t="str">
        <f>IF('Data Entry Form'!V19="","",'Data Entry Form'!V19)</f>
        <v/>
      </c>
      <c r="R19" s="190" t="str">
        <f>IF(Q19="","",IF(U19="X",$S$3*'Data Entry Form'!V19,IF(U19="Y",$S$4*'Data Entry Form'!V19,$S$5*'Data Entry Form'!V19)))</f>
        <v/>
      </c>
      <c r="S19" s="191" t="str">
        <f>IF('Data Entry Form'!H19+'Data Entry Form'!K19+IR19+Code!IS19+IT19+IU19=0,"",'Data Entry Form'!H19+'Data Entry Form'!K19+IR19+IS19+IT19+IU19)</f>
        <v/>
      </c>
      <c r="T19" s="3"/>
      <c r="U19" s="179" t="str">
        <f t="shared" si="2"/>
        <v/>
      </c>
      <c r="V19" s="163" t="str">
        <f t="shared" si="3"/>
        <v/>
      </c>
      <c r="W19" s="167" t="str">
        <f t="shared" si="4"/>
        <v/>
      </c>
      <c r="X19" s="3"/>
      <c r="Y19" s="192" t="str">
        <f t="shared" ref="Y19:AA19" si="134">IF(K20="",N19,IF(K20&gt;=0,IF(N20&gt;=0,K20,IF(K19&gt;0,N19,IF(K19="","",IF(N19="",""))))))</f>
        <v/>
      </c>
      <c r="Z19" s="193" t="str">
        <f t="shared" si="134"/>
        <v/>
      </c>
      <c r="AA19" s="191" t="str">
        <f t="shared" si="134"/>
        <v/>
      </c>
      <c r="AB19" s="192" t="str">
        <f t="shared" si="6"/>
        <v/>
      </c>
      <c r="AC19" s="193" t="str">
        <f t="shared" ref="AC19:AD19" si="135">IF(Z19=0,"",Z19)</f>
        <v/>
      </c>
      <c r="AD19" s="204" t="str">
        <f t="shared" si="135"/>
        <v/>
      </c>
      <c r="AE19" s="192" t="str">
        <f t="shared" si="44"/>
        <v/>
      </c>
      <c r="AF19" s="193" t="str">
        <f t="shared" ref="AF19:AG19" si="136">IF($J19="",IF(Z20=0,"",Z19),IF($J19&gt;=0,IF(Z19=0,Z18,Z19)))</f>
        <v/>
      </c>
      <c r="AG19" s="191" t="str">
        <f t="shared" si="136"/>
        <v/>
      </c>
      <c r="AH19" s="192" t="str">
        <f t="shared" si="46"/>
        <v/>
      </c>
      <c r="AI19" s="193" t="str">
        <f t="shared" ref="AI19:AJ19" si="137">IF(AF19&gt;0,AF19,"")</f>
        <v/>
      </c>
      <c r="AJ19" s="191" t="str">
        <f t="shared" si="137"/>
        <v/>
      </c>
      <c r="AK19" s="9"/>
      <c r="AL19" s="207">
        <f t="shared" si="10"/>
        <v>0</v>
      </c>
      <c r="AM19" s="208">
        <f t="shared" si="11"/>
        <v>0</v>
      </c>
      <c r="AN19" s="195"/>
      <c r="AO19" s="207" t="str">
        <f t="shared" ref="AO19:AP19" si="138">IF(AL19=AL18,"",AL19)</f>
        <v/>
      </c>
      <c r="AP19" s="208" t="str">
        <f t="shared" si="138"/>
        <v/>
      </c>
      <c r="AQ19" s="195"/>
      <c r="AR19" s="207" t="str">
        <f>IF('Data Entry Form'!L19="","",'Data Entry Form'!L19)</f>
        <v/>
      </c>
      <c r="AS19" s="208" t="str">
        <f t="shared" si="12"/>
        <v>0</v>
      </c>
      <c r="AT19" s="195"/>
      <c r="AU19" s="209" t="str">
        <f>IF(COUNTIF(AS10:AS19,AS19)=2,CONCATENATE(AS19,2),"")</f>
        <v/>
      </c>
      <c r="AV19" s="195"/>
      <c r="AW19" s="179" t="str">
        <f t="shared" si="13"/>
        <v/>
      </c>
      <c r="AX19" s="163" t="str">
        <f t="shared" si="14"/>
        <v/>
      </c>
      <c r="AY19" s="163" t="str">
        <f t="shared" si="15"/>
        <v/>
      </c>
      <c r="AZ19" s="163" t="str">
        <f t="shared" si="16"/>
        <v/>
      </c>
      <c r="BA19" s="163" t="str">
        <f t="shared" si="17"/>
        <v/>
      </c>
      <c r="BB19" s="163" t="str">
        <f t="shared" si="18"/>
        <v/>
      </c>
      <c r="BC19" s="163" t="str">
        <f t="shared" si="19"/>
        <v/>
      </c>
      <c r="BD19" s="163" t="str">
        <f t="shared" si="20"/>
        <v/>
      </c>
      <c r="BE19" s="163" t="str">
        <f t="shared" si="21"/>
        <v/>
      </c>
      <c r="BF19" s="167" t="str">
        <f t="shared" si="22"/>
        <v/>
      </c>
      <c r="BG19" s="163"/>
      <c r="BH19" s="179" t="str">
        <f t="shared" si="23"/>
        <v/>
      </c>
      <c r="BI19" s="163" t="str">
        <f t="shared" si="24"/>
        <v/>
      </c>
      <c r="BJ19" s="163" t="str">
        <f t="shared" si="25"/>
        <v/>
      </c>
      <c r="BK19" s="163" t="str">
        <f t="shared" si="26"/>
        <v/>
      </c>
      <c r="BL19" s="163" t="str">
        <f t="shared" si="27"/>
        <v/>
      </c>
      <c r="BM19" s="163" t="str">
        <f t="shared" si="28"/>
        <v/>
      </c>
      <c r="BN19" s="163" t="str">
        <f t="shared" si="29"/>
        <v/>
      </c>
      <c r="BO19" s="163" t="str">
        <f t="shared" si="30"/>
        <v/>
      </c>
      <c r="BP19" s="163" t="str">
        <f t="shared" si="31"/>
        <v/>
      </c>
      <c r="BQ19" s="167" t="str">
        <f t="shared" si="32"/>
        <v/>
      </c>
      <c r="BR19" s="195"/>
      <c r="BS19" s="179" t="str">
        <f>IF(CD$14=10,"X","")</f>
        <v/>
      </c>
      <c r="BT19" s="163" t="str">
        <f>IF(CD$15=10,"X","")</f>
        <v/>
      </c>
      <c r="BU19" s="163" t="str">
        <f>IF(CD$19=10,"Y","")</f>
        <v/>
      </c>
      <c r="BV19" s="167" t="str">
        <f>IF(CD$20=10,"Y","")</f>
        <v/>
      </c>
      <c r="BW19" s="163"/>
      <c r="BX19" s="179" t="str">
        <f>IF(CF$14=10,"X","")</f>
        <v/>
      </c>
      <c r="BY19" s="163" t="str">
        <f>IF(CF$15=10,"X","")</f>
        <v/>
      </c>
      <c r="BZ19" s="163" t="str">
        <f>IF(CF$19=10,"Y","")</f>
        <v/>
      </c>
      <c r="CA19" s="167" t="str">
        <f>IF(CF$20=10,"Y","")</f>
        <v/>
      </c>
      <c r="CB19" s="9"/>
      <c r="CC19" s="223">
        <f>IF(CD19=1,$E10,IF(CD19=2,$E11,IF(CD19=3,$E12,IF(CD19=4,$E13,IF(CD19=5,$E14,IF(CD19=6,$E15,IF(CD19=7,$E16,IF(CD19=8,$E17,IF(CD19=9,$E18,IF(CD19=10,$E19,IF(CD19=11,$E20,IF(CD19=12,$E21,IF(CD19=13,$E22,IF(CD19=14,$E23,IF(CD19=15,$E24,IF(CD19=16,$E25,IF(CD19=17,$E26,IF(CD19=18,$E27,IF(CD19=19,$E28,IF(CD19=20,$E29,0))))))))))))))))))))</f>
        <v>0</v>
      </c>
      <c r="CD19" s="155">
        <f>IF(IF($AS$10="1Y",1,IF($AS$11="1Y",2,IF($AS$12="1Y",3,IF($AS$13="1Y",4,IF($AS$14="1Y",5,IF($AS$15="1Y",6,IF($AS$16="1Y",7,IF($AS$17="1Y",8,IF($AS$18="1Y",9,IF($AS$19="1Y",10,IF($AS$20="1Y",11,IF($AS$21="1Y",12,IF($AS$22="1Y",13,IF($AS$23="1Y",14,IF($AS$24="1Y",15,IF($AS$25="1Y",16,IF($AS$26="1Y",17,IF($AS$27="1Y",18,IF($AS$28="1Y",19,IF($AS$29="1Y",20,0))))))))))))))))))))=CF12,0,IF($AS$10="1Y",1,IF($AS$11="1Y",2,IF($AS$12="1Y",3,IF($AS$13="1Y",4,IF($AS$14="1Y",5,IF($AS$15="1Y",6,IF($AS$16="1Y",7,IF($AS$17="1Y",8,IF($AS$18="1Y",9,IF($AS$19="1Y",10,IF($AS$20="1Y",11,IF($AS$21="1Y",12,IF($AS$22="1Y",13,IF($AS$23="1Y",14,IF($AS$24="1Y",15,IF($AS$25="1Y",16,IF($AS$26="1Y",17,IF($AS$27="1Y",18,IF($AS$28="1Y",19,IF($AS$29="1Y",20,0)))))))))))))))))))))</f>
        <v>0</v>
      </c>
      <c r="CE19" s="224">
        <f>IF(CF19=1,$C10,IF(CF19=2,$C11,IF(CF19=3,$C12,IF(CF19=4,$C13,IF(CF19=5,$C14,IF(CF19=6,$C15,IF(CF19=7,$C16,IF(CF19=8,$C17,IF(CF19=9,$C18,IF(CF19=10,$C19,IF(CF19=11,$C20,IF(CF19=12,$C21,IF(CF19=13,$C22,IF(CF19=14,$C23,IF(CF19=15,$C24,IF(CF19=16,$C25,IF(CF19=17,$C26,IF(CF19=18,$C27,IF(CF19=19,$C28,IF(CF19=20,$C29,IF(CF19=21,$C30,0)))))))))))))))))))))</f>
        <v>0</v>
      </c>
      <c r="CF19" s="155">
        <f t="shared" ref="CF19:CF20" si="139">IF(CD19=0,0,CD19+1)</f>
        <v>0</v>
      </c>
      <c r="CG19" s="179">
        <f t="shared" ref="CG19:CG20" si="140">ROUNDDOWN(ROUND(VALUE(CE19-CC19)/0.000694444446708076,0)/60,0)</f>
        <v>0</v>
      </c>
      <c r="CH19" s="163">
        <f t="shared" ref="CH19:CH20" si="141">MOD(ROUND(VALUE(CE19-CC19)/0.000694444446708076,0),60)</f>
        <v>0</v>
      </c>
      <c r="CI19" s="167">
        <f t="shared" ref="CI19:CI20" si="142">ROUNDDOWN(CG19/24,0)+IF((MOD(CG19,24)*60)+CH19&gt;720,1,IF((MOD(CG19,24)*60)+CH19&gt;360,0.5,0))</f>
        <v>0</v>
      </c>
      <c r="CJ19" s="3"/>
      <c r="CK19" s="179" t="str">
        <f>IF(CV$14=10,"X","")</f>
        <v/>
      </c>
      <c r="CL19" s="163" t="str">
        <f>IF(CV$15=10,"X","")</f>
        <v/>
      </c>
      <c r="CM19" s="163" t="str">
        <f>IF(CV$19=10,"Y","")</f>
        <v/>
      </c>
      <c r="CN19" s="167" t="str">
        <f>IF(CV$20=10,"Y","")</f>
        <v/>
      </c>
      <c r="CO19" s="163"/>
      <c r="CP19" s="179" t="str">
        <f>IF(CX$14=10,"X","")</f>
        <v/>
      </c>
      <c r="CQ19" s="163" t="str">
        <f>IF(CX$15=10,"X","")</f>
        <v/>
      </c>
      <c r="CR19" s="163" t="str">
        <f>IF(CX$19=10,"Y","")</f>
        <v/>
      </c>
      <c r="CS19" s="167" t="str">
        <f>IF(CX$20=10,"Y","")</f>
        <v/>
      </c>
      <c r="CT19" s="3"/>
      <c r="CU19" s="219">
        <f>IF(CV19=1,$E10,IF(CV19=2,$E11,IF(CV19=3,$E12,IF(CV19=4,$E13,IF(CV19=5,$E14,IF(CV19=6,$E15,IF(CV19=7,$E16,IF(CV19=8,$E17,IF(CV19=9,$E18,IF(CV19=10,$E19,IF(CV19=11,$E20,IF(CV19=12,$E21,IF(CV19=13,$E22,IF(CV19=14,$E23,IF(CV19=15,$E24,IF(CV19=16,$E25,IF(CV19=17,$E26,IF(CV19=18,$E27,IF(CV19=19,$E28,IF(CV19=20,$E29,0))))))))))))))))))))</f>
        <v>0</v>
      </c>
      <c r="CV19" s="155">
        <f>IF(IF($AS$10="2Y",1,IF($AS$11="2Y",2,IF($AS$12="2Y",3,IF($AS$13="2Y",4,IF($AS$14="2Y",5,IF($AS$15="2Y",6,IF($AS$16="2Y",7,IF($AS$17="2Y",8,IF($AS$18="2Y",9,IF($AS$19="2Y",10,IF($AS$20="2Y",11,IF($AS$21="2Y",12,IF($AS$22="2Y",13,IF($AS$23="2Y",14,IF($AS$24="2Y",15,IF($AS$25="2Y",16,IF($AS$26="2Y",17,IF($AS$27="2Y",18,IF($AS$28="2Y",19,IF($AS$29="2Y",20,0))))))))))))))))))))=CX12,0,IF($AS$10="2Y",1,IF($AS$11="2Y",2,IF($AS$12="2Y",3,IF($AS$13="2Y",4,IF($AS$14="2Y",5,IF($AS$15="2Y",6,IF($AS$16="2Y",7,IF($AS$17="2Y",8,IF($AS$18="2Y",9,IF($AS$19="2Y",10,IF($AS$20="2Y",11,IF($AS$21="2Y",12,IF($AS$22="2Y",13,IF($AS$23="2Y",14,IF($AS$24="2Y",15,IF($AS$25="2Y",16,IF($AS$26="2Y",17,IF($AS$27="2Y",18,IF($AS$28="2Y",19,IF($AS$29="2Y",20,0)))))))))))))))))))))</f>
        <v>0</v>
      </c>
      <c r="CW19" s="220">
        <f>IF(CX19=1,$C10,IF(CX19=2,$C11,IF(CX19=3,$C12,IF(CX19=4,$C13,IF(CX19=5,$C14,IF(CX19=6,$C15,IF(CX19=7,$C16,IF(CX19=8,$C17,IF(CX19=9,$C18,IF(CX19=10,$C19,IF(CX19=11,$C20,IF(CX19=12,$C21,IF(CX19=13,$C22,IF(CX19=14,$C23,IF(CX19=15,$C24,IF(CX19=16,$C25,IF(CX19=17,$C26,IF(CX19=18,$C27,IF(CX19=19,$C28,IF(CX19=20,$C29,IF(CX19=21,$C30,0)))))))))))))))))))))</f>
        <v>0</v>
      </c>
      <c r="CX19" s="225">
        <f t="shared" ref="CX19:CX20" si="143">IF(CV19=0,0,CV19+1)</f>
        <v>0</v>
      </c>
      <c r="CY19" s="179">
        <f t="shared" ref="CY19:CY20" si="144">ROUNDDOWN(ROUND(VALUE(CW19-CU19)/0.000694444446708076,0)/60,0)</f>
        <v>0</v>
      </c>
      <c r="CZ19" s="163">
        <f t="shared" ref="CZ19:CZ20" si="145">MOD(ROUND(VALUE(CW19-CU19)/0.000694444446708076,0),60)</f>
        <v>0</v>
      </c>
      <c r="DA19" s="167">
        <f t="shared" ref="DA19:DA20" si="146">ROUNDDOWN(CY19/24,0)+IF((MOD(CY19,24)*60)+CZ19&gt;720,1,IF((MOD(CY19,24)*60)+CZ19&gt;360,0.5,0))</f>
        <v>0</v>
      </c>
      <c r="DB19" s="3"/>
      <c r="DC19" s="179" t="str">
        <f>IF(DN$14=10,"X","")</f>
        <v/>
      </c>
      <c r="DD19" s="163" t="str">
        <f>IF(DN$15=10,"X","")</f>
        <v/>
      </c>
      <c r="DE19" s="163" t="str">
        <f>IF(DN$19=10,"Y","")</f>
        <v/>
      </c>
      <c r="DF19" s="167" t="str">
        <f>IF(DN$20=10,"Y","")</f>
        <v/>
      </c>
      <c r="DG19" s="163"/>
      <c r="DH19" s="179" t="str">
        <f>IF(DP$14=10,"X","")</f>
        <v/>
      </c>
      <c r="DI19" s="163" t="str">
        <f>IF(DP$15=10,"X","")</f>
        <v/>
      </c>
      <c r="DJ19" s="163" t="str">
        <f>IF(DP$19=10,"Y","")</f>
        <v/>
      </c>
      <c r="DK19" s="167" t="str">
        <f>IF(DP$20=10,"Y","")</f>
        <v/>
      </c>
      <c r="DL19" s="3"/>
      <c r="DM19" s="219">
        <f>IF(DN19=1,$E10,IF(DN19=2,$E11,IF(DN19=3,$E12,IF(DN19=4,$E13,IF(DN19=5,$E14,IF(DN19=6,$E15,IF(DN19=7,$E16,IF(DN19=8,$E17,IF(DN19=9,$E18,IF(DN19=10,$E19,IF(DN19=11,$E20,IF(DN19=12,$E21,IF(DN19=13,$E22,IF(DN19=14,$E23,IF(DN19=15,$E24,IF(DN19=16,$E25,IF(DN19=17,$E26,IF(DN19=18,$E27,IF(DN19=19,$E28,IF(DN19=20,$E29,0))))))))))))))))))))</f>
        <v>0</v>
      </c>
      <c r="DN19" s="155">
        <f>IF(IF($AS$10="3Y",1,IF($AS$11="3Y",2,IF($AS$12="3Y",3,IF($AS$13="3Y",4,IF($AS$14="3Y",5,IF($AS$15="3Y",6,IF($AS$16="3Y",7,IF($AS$17="3Y",8,IF($AS$18="3Y",9,IF($AS$19="3Y",10,IF($AS$20="3Y",11,IF($AS$21="3Y",12,IF($AS$22="3Y",13,IF($AS$23="3Y",14,IF($AS$24="3Y",15,IF($AS$25="3Y",16,IF($AS$26="3Y",17,IF($AS$27="3Y",18,IF($AS$28="3Y",19,IF($AS$29="3Y",20,0))))))))))))))))))))=DP12,0,IF($AS$10="3Y",1,IF($AS$11="3Y",2,IF($AS$12="3Y",3,IF($AS$13="3Y",4,IF($AS$14="3Y",5,IF($AS$15="3Y",6,IF($AS$16="3Y",7,IF($AS$17="3Y",8,IF($AS$18="3Y",9,IF($AS$19="3Y",10,IF($AS$20="3Y",11,IF($AS$21="3Y",12,IF($AS$22="3Y",13,IF($AS$23="3Y",14,IF($AS$24="3Y",15,IF($AS$25="3Y",16,IF($AS$26="3Y",17,IF($AS$27="3Y",18,IF($AS$28="3Y",19,IF($AS$29="3Y",20,0)))))))))))))))))))))</f>
        <v>0</v>
      </c>
      <c r="DO19" s="220">
        <f>IF(DP19=1,$C10,IF(DP19=2,$C11,IF(DP19=3,$C12,IF(DP19=4,$C13,IF(DP19=5,$C14,IF(DP19=6,$C15,IF(DP19=7,$C16,IF(DP19=8,$C17,IF(DP19=9,$C18,IF(DP19=10,$C19,IF(DP19=11,$C20,IF(DP19=12,$C21,IF(DP19=13,$C22,IF(DP19=14,$C23,IF(DP19=15,$C24,IF(DP19=16,$C25,IF(DP19=17,$C26,IF(DP19=18,$C27,IF(DP19=19,$C28,IF(DP19=20,$C29,IF(DP19=21,$C30,0)))))))))))))))))))))</f>
        <v>0</v>
      </c>
      <c r="DP19" s="225">
        <f t="shared" ref="DP19:DP20" si="147">IF(DN19=0,0,DN19+1)</f>
        <v>0</v>
      </c>
      <c r="DQ19" s="179">
        <f t="shared" ref="DQ19:DQ20" si="148">ROUNDDOWN(ROUND(VALUE(DO19-DM19)/0.000694444446708076,0)/60,0)</f>
        <v>0</v>
      </c>
      <c r="DR19" s="163">
        <f t="shared" ref="DR19:DR20" si="149">MOD(ROUND(VALUE(DO19-DM19)/0.000694444446708076,0),60)</f>
        <v>0</v>
      </c>
      <c r="DS19" s="167">
        <f t="shared" ref="DS19:DS20" si="150">ROUNDDOWN(DQ19/24,0)+IF((MOD(DQ19,24)*60)+DR19&gt;720,1,IF((MOD(DQ19,24)*60)+DR19&gt;360,0.5,0))</f>
        <v>0</v>
      </c>
      <c r="DT19" s="3"/>
      <c r="DU19" s="179" t="str">
        <f>IF(EF$14=10,"X","")</f>
        <v/>
      </c>
      <c r="DV19" s="163" t="str">
        <f>IF(EF$15=10,"X","")</f>
        <v/>
      </c>
      <c r="DW19" s="163" t="str">
        <f>IF(EF$19=10,"Y","")</f>
        <v/>
      </c>
      <c r="DX19" s="167" t="str">
        <f>IF(EF$20=10,"Y","")</f>
        <v/>
      </c>
      <c r="DY19" s="163"/>
      <c r="DZ19" s="179" t="str">
        <f>IF(EH$14=10,"X","")</f>
        <v/>
      </c>
      <c r="EA19" s="163" t="str">
        <f>IF(EH$15=10,"X","")</f>
        <v/>
      </c>
      <c r="EB19" s="163" t="str">
        <f>IF(EH$19=10,"Y","")</f>
        <v/>
      </c>
      <c r="EC19" s="167" t="str">
        <f>IF(EH$20=10,"Y","")</f>
        <v/>
      </c>
      <c r="ED19" s="3"/>
      <c r="EE19" s="219">
        <f>IF(EF19=1,$E10,IF(EF19=2,$E11,IF(EF19=3,$E12,IF(EF19=4,$E13,IF(EF19=5,$E14,IF(EF19=6,$E15,IF(EF19=7,$E16,IF(EF19=8,$E17,IF(EF19=9,$E18,IF(EF19=10,$E19,IF(EF19=11,$E20,IF(EF19=12,$E21,IF(EF19=13,$E22,IF(EF19=14,$E23,IF(EF19=15,$E24,IF(EF19=16,$E25,IF(EF19=17,$E26,IF(EF19=18,$E27,IF(EF19=19,$E28,IF(EF19=20,$E29,0))))))))))))))))))))</f>
        <v>0</v>
      </c>
      <c r="EF19" s="155">
        <f>IF(IF($AS$10="4Y",1,IF($AS$11="4Y",2,IF($AS$12="4Y",3,IF($AS$13="4Y",4,IF($AS$14="4Y",5,IF($AS$15="4Y",6,IF($AS$16="4Y",7,IF($AS$17="4Y",8,IF($AS$18="4Y",9,IF($AS$19="4Y",10,IF($AS$20="4Y",11,IF($AS$21="4Y",12,IF($AS$22="4Y",13,IF($AS$23="4Y",14,IF($AS$24="4Y",15,IF($AS$25="4Y",16,IF($AS$26="4Y",17,IF($AS$27="4Y",18,IF($AS$28="4Y",19,IF($AS$29="4Y",20,0))))))))))))))))))))=EH12,0,IF($AS$10="4Y",1,IF($AS$11="4Y",2,IF($AS$12="4Y",3,IF($AS$13="4Y",4,IF($AS$14="4Y",5,IF($AS$15="4Y",6,IF($AS$16="4Y",7,IF($AS$17="4Y",8,IF($AS$18="4Y",9,IF($AS$19="4Y",10,IF($AS$20="4Y",11,IF($AS$21="4Y",12,IF($AS$22="4Y",13,IF($AS$23="4Y",14,IF($AS$24="4Y",15,IF($AS$25="4Y",16,IF($AS$26="4Y",17,IF($AS$27="4Y",18,IF($AS$28="4Y",19,IF($AS$29="4Y",20,0)))))))))))))))))))))</f>
        <v>0</v>
      </c>
      <c r="EG19" s="220">
        <f>IF(EH19=1,$C10,IF(EH19=2,$C11,IF(EH19=3,$C12,IF(EH19=4,$C13,IF(EH19=5,$C14,IF(EH19=6,$C15,IF(EH19=7,$C16,IF(EH19=8,$C17,IF(EH19=9,$C18,IF(EH19=10,$C19,IF(EH19=11,$C20,IF(EH19=12,$C21,IF(EH19=13,$C22,IF(EH19=14,$C23,IF(EH19=15,$C24,IF(EH19=16,$C25,IF(EH19=17,$C26,IF(EH19=18,$C27,IF(EH19=19,$C28,IF(EH19=20,$C29,IF(EH19=21,$C30,0)))))))))))))))))))))</f>
        <v>0</v>
      </c>
      <c r="EH19" s="225">
        <f t="shared" ref="EH19:EH20" si="151">IF(EF19=0,0,EF19+1)</f>
        <v>0</v>
      </c>
      <c r="EI19" s="179">
        <f t="shared" ref="EI19:EI20" si="152">ROUNDDOWN(ROUND(VALUE(EG19-EE19)/0.000694444446708076,0)/60,0)</f>
        <v>0</v>
      </c>
      <c r="EJ19" s="163">
        <f t="shared" ref="EJ19:EJ20" si="153">MOD(ROUND(VALUE(EG19-EE19)/0.000694444446708076,0),60)</f>
        <v>0</v>
      </c>
      <c r="EK19" s="167">
        <f t="shared" ref="EK19:EK20" si="154">ROUNDDOWN(EI19/24,0)+IF((MOD(EI19,24)*60)+EJ19&gt;720,1,IF((MOD(EI19,24)*60)+EJ19&gt;360,0.5,0))</f>
        <v>0</v>
      </c>
      <c r="EL19" s="3"/>
      <c r="EM19" s="179" t="str">
        <f>IF(EX$14=10,"X","")</f>
        <v/>
      </c>
      <c r="EN19" s="163" t="str">
        <f>IF(EX$15=10,"X","")</f>
        <v/>
      </c>
      <c r="EO19" s="163" t="str">
        <f>IF(EX$19=10,"Y","")</f>
        <v/>
      </c>
      <c r="EP19" s="167" t="str">
        <f>IF(EX$20=10,"Y","")</f>
        <v/>
      </c>
      <c r="EQ19" s="163"/>
      <c r="ER19" s="179" t="str">
        <f>IF(EZ$14=10,"X","")</f>
        <v/>
      </c>
      <c r="ES19" s="163" t="str">
        <f>IF(EZ$15=10,"X","")</f>
        <v/>
      </c>
      <c r="ET19" s="163" t="str">
        <f>IF(EZ$19=10,"Y","")</f>
        <v/>
      </c>
      <c r="EU19" s="167" t="str">
        <f>IF(EZ$20=10,"Y","")</f>
        <v/>
      </c>
      <c r="EV19" s="3"/>
      <c r="EW19" s="219">
        <f>IF(EX19=1,$E10,IF(EX19=2,$E11,IF(EX19=3,$E12,IF(EX19=4,$E13,IF(EX19=5,$E14,IF(EX19=6,$E15,IF(EX19=7,$E16,IF(EX19=8,$E17,IF(EX19=9,$E18,IF(EX19=10,$E19,IF(EX19=11,$E20,IF(EX19=12,$E21,IF(EX19=13,$E22,IF(EX19=14,$E23,IF(EX19=15,$E24,IF(EX19=16,$E25,IF(EX19=17,$E26,IF(EX19=18,$E27,IF(EX19=19,$E28,IF(EX19=20,$E29,0))))))))))))))))))))</f>
        <v>0</v>
      </c>
      <c r="EX19" s="155">
        <f>IF(IF($AS$10="5Y",1,IF($AS$11="5Y",2,IF($AS$12="5Y",3,IF($AS$13="5Y",4,IF($AS$14="5Y",5,IF($AS$15="5Y",6,IF($AS$16="5Y",7,IF($AS$17="5Y",8,IF($AS$18="5Y",9,IF($AS$19="5Y",10,IF($AS$20="5Y",11,IF($AS$21="5Y",12,IF($AS$22="5Y",13,IF($AS$23="5Y",14,IF($AS$24="5Y",15,IF($AS$25="5Y",16,IF($AS$26="5Y",17,IF($AS$27="5Y",18,IF($AS$28="5Y",19,IF($AS$29="5Y",20,0))))))))))))))))))))=EZ12,0,IF($AS$10="5Y",1,IF($AS$11="5Y",2,IF($AS$12="5Y",3,IF($AS$13="5Y",4,IF($AS$14="5Y",5,IF($AS$15="5Y",6,IF($AS$16="5Y",7,IF($AS$17="5Y",8,IF($AS$18="5Y",9,IF($AS$19="5Y",10,IF($AS$20="5Y",11,IF($AS$21="5Y",12,IF($AS$22="5Y",13,IF($AS$23="5Y",14,IF($AS$24="5Y",15,IF($AS$25="5Y",16,IF($AS$26="5Y",17,IF($AS$27="5Y",18,IF($AS$28="5Y",19,IF($AS$29="5Y",20,0)))))))))))))))))))))</f>
        <v>0</v>
      </c>
      <c r="EY19" s="220">
        <f>IF(EZ19=1,$C10,IF(EZ19=2,$C11,IF(EZ19=3,$C12,IF(EZ19=4,$C13,IF(EZ19=5,$C14,IF(EZ19=6,$C15,IF(EZ19=7,$C16,IF(EZ19=8,$C17,IF(EZ19=9,$C18,IF(EZ19=10,$C19,IF(EZ19=11,$C20,IF(EZ19=12,$C21,IF(EZ19=13,$C22,IF(EZ19=14,$C23,IF(EZ19=15,$C24,IF(EZ19=16,$C25,IF(EZ19=17,$C26,IF(EZ19=18,$C27,IF(EZ19=19,$C28,IF(EZ19=20,$C29,IF(EZ19=21,$C30,0)))))))))))))))))))))</f>
        <v>0</v>
      </c>
      <c r="EZ19" s="225">
        <f t="shared" ref="EZ19:EZ20" si="155">IF(EX19=0,0,EX19+1)</f>
        <v>0</v>
      </c>
      <c r="FA19" s="179">
        <f t="shared" ref="FA19:FA20" si="156">ROUNDDOWN(ROUND(VALUE(EY19-EW19)/0.000694444446708076,0)/60,0)</f>
        <v>0</v>
      </c>
      <c r="FB19" s="163">
        <f t="shared" ref="FB19:FB20" si="157">MOD(ROUND(VALUE(EY19-EW19)/0.000694444446708076,0),60)</f>
        <v>0</v>
      </c>
      <c r="FC19" s="167">
        <f t="shared" ref="FC19:FC20" si="158">ROUNDDOWN(FA19/24,0)+IF((MOD(FA19,24)*60)+FB19&gt;720,1,IF((MOD(FA19,24)*60)+FB19&gt;360,0.5,0))</f>
        <v>0</v>
      </c>
      <c r="FD19" s="3"/>
      <c r="FE19" s="179" t="str">
        <f>IF(FP$14=10,"X","")</f>
        <v/>
      </c>
      <c r="FF19" s="163" t="str">
        <f>IF(FP$15=10,"X","")</f>
        <v/>
      </c>
      <c r="FG19" s="163" t="str">
        <f>IF(FP$19=10,"Y","")</f>
        <v/>
      </c>
      <c r="FH19" s="167" t="str">
        <f>IF(FP$20=10,"Y","")</f>
        <v/>
      </c>
      <c r="FI19" s="163"/>
      <c r="FJ19" s="179" t="str">
        <f>IF(FR$14=10,"X","")</f>
        <v/>
      </c>
      <c r="FK19" s="163" t="str">
        <f>IF(FR$15=10,"X","")</f>
        <v/>
      </c>
      <c r="FL19" s="163" t="str">
        <f>IF(FR$19=10,"Y","")</f>
        <v/>
      </c>
      <c r="FM19" s="167" t="str">
        <f>IF(FR$20=10,"Y","")</f>
        <v/>
      </c>
      <c r="FN19" s="3"/>
      <c r="FO19" s="219">
        <f>IF(FP19=1,$E10,IF(FP19=2,$E11,IF(FP19=3,$E12,IF(FP19=4,$E13,IF(FP19=5,$E14,IF(FP19=6,$E15,IF(FP19=7,$E16,IF(FP19=8,$E17,IF(FP19=9,$E18,IF(FP19=10,$E19,IF(FP19=11,$E20,IF(FP19=12,$E21,IF(FP19=13,$E22,IF(FP19=14,$E23,IF(FP19=15,$E24,IF(FP19=16,$E25,IF(FP19=17,$E26,IF(FP19=18,$E27,IF(FP19=19,$E28,IF(FP19=20,$E29,0))))))))))))))))))))</f>
        <v>0</v>
      </c>
      <c r="FP19" s="155">
        <f>IF(IF($AS$10="6Y",1,IF($AS$11="6Y",2,IF($AS$12="6Y",3,IF($AS$13="6Y",4,IF($AS$14="6Y",5,IF($AS$15="6Y",6,IF($AS$16="6Y",7,IF($AS$17="6Y",8,IF($AS$18="6Y",9,IF($AS$19="6Y",10,IF($AS$20="6Y",11,IF($AS$21="6Y",12,IF($AS$22="6Y",13,IF($AS$23="6Y",14,IF($AS$24="6Y",15,IF($AS$25="6Y",16,IF($AS$26="6Y",17,IF($AS$27="6Y",18,IF($AS$28="6Y",19,IF($AS$29="6Y",20,0))))))))))))))))))))=FR12,0,IF($AS$10="6Y",1,IF($AS$11="6Y",2,IF($AS$12="6Y",3,IF($AS$13="6Y",4,IF($AS$14="6Y",5,IF($AS$15="6Y",6,IF($AS$16="6Y",7,IF($AS$17="6Y",8,IF($AS$18="6Y",9,IF($AS$19="6Y",10,IF($AS$20="6Y",11,IF($AS$21="6Y",12,IF($AS$22="6Y",13,IF($AS$23="6Y",14,IF($AS$24="6Y",15,IF($AS$25="6Y",16,IF($AS$26="6Y",17,IF($AS$27="6Y",18,IF($AS$28="6Y",19,IF($AS$29="6Y",20,0)))))))))))))))))))))</f>
        <v>0</v>
      </c>
      <c r="FQ19" s="220">
        <f>IF(FR19=1,$C10,IF(FR19=2,$C11,IF(FR19=3,$C12,IF(FR19=4,$C13,IF(FR19=5,$C14,IF(FR19=6,$C15,IF(FR19=7,$C16,IF(FR19=8,$C17,IF(FR19=9,$C18,IF(FR19=10,$C19,IF(FR19=11,$C20,IF(FR19=12,$C21,IF(FR19=13,$C22,IF(FR19=14,$C23,IF(FR19=15,$C24,IF(FR19=16,$C25,IF(FR19=17,$C26,IF(FR19=18,$C27,IF(FR19=19,$C28,IF(FR19=20,$C29,IF(FR19=21,$C30,0)))))))))))))))))))))</f>
        <v>0</v>
      </c>
      <c r="FR19" s="225">
        <f t="shared" ref="FR19:FR20" si="159">IF(FP19=0,0,FP19+1)</f>
        <v>0</v>
      </c>
      <c r="FS19" s="179">
        <f t="shared" ref="FS19:FS20" si="160">ROUNDDOWN(ROUND(VALUE(FQ19-FO19)/0.000694444446708076,0)/60,0)</f>
        <v>0</v>
      </c>
      <c r="FT19" s="163">
        <f t="shared" ref="FT19:FT20" si="161">MOD(ROUND(VALUE(FQ19-FO19)/0.000694444446708076,0),60)</f>
        <v>0</v>
      </c>
      <c r="FU19" s="167">
        <f t="shared" ref="FU19:FU20" si="162">ROUNDDOWN(FS19/24,0)+IF((MOD(FS19,24)*60)+FT19&gt;720,1,IF((MOD(FS19,24)*60)+FT19&gt;360,0.5,0))</f>
        <v>0</v>
      </c>
      <c r="FV19" s="3"/>
      <c r="FW19" s="179" t="str">
        <f>IF(GH$14=10,"X","")</f>
        <v/>
      </c>
      <c r="FX19" s="163" t="str">
        <f>IF(GH$15=10,"X","")</f>
        <v/>
      </c>
      <c r="FY19" s="163" t="str">
        <f>IF(GH$19=10,"Y","")</f>
        <v/>
      </c>
      <c r="FZ19" s="167" t="str">
        <f>IF(GH$20=10,"Y","")</f>
        <v/>
      </c>
      <c r="GA19" s="163"/>
      <c r="GB19" s="179" t="str">
        <f>IF(GJ$14=10,"X","")</f>
        <v/>
      </c>
      <c r="GC19" s="163" t="str">
        <f>IF(GJ$15=10,"X","")</f>
        <v/>
      </c>
      <c r="GD19" s="163" t="str">
        <f>IF(GJ$19=10,"Y","")</f>
        <v/>
      </c>
      <c r="GE19" s="167" t="str">
        <f>IF(GJ$20=10,"Y","")</f>
        <v/>
      </c>
      <c r="GF19" s="3"/>
      <c r="GG19" s="219">
        <f>IF(GH19=1,$E10,IF(GH19=2,$E11,IF(GH19=3,$E12,IF(GH19=4,$E13,IF(GH19=5,$E14,IF(GH19=6,$E15,IF(GH19=7,$E16,IF(GH19=8,$E17,IF(GH19=9,$E18,IF(GH19=10,$E19,IF(GH19=11,$E20,IF(GH19=12,$E21,IF(GH19=13,$E22,IF(GH19=14,$E23,IF(GH19=15,$E24,IF(GH19=16,$E25,IF(GH19=17,$E26,IF(GH19=18,$E27,IF(GH19=19,$E28,IF(GH19=20,$E29,0))))))))))))))))))))</f>
        <v>0</v>
      </c>
      <c r="GH19" s="155">
        <f>IF(IF($AS$10="7Y",1,IF($AS$11="7Y",2,IF($AS$12="7Y",3,IF($AS$13="7Y",4,IF($AS$14="7Y",5,IF($AS$15="7Y",6,IF($AS$16="7Y",7,IF($AS$17="7Y",8,IF($AS$18="7Y",9,IF($AS$19="7Y",10,IF($AS$20="7Y",11,IF($AS$21="7Y",12,IF($AS$22="7Y",13,IF($AS$23="7Y",14,IF($AS$24="7Y",15,IF($AS$25="7Y",16,IF($AS$26="7Y",17,IF($AS$27="7Y",18,IF($AS$28="7Y",19,IF($AS$29="7Y",20,0))))))))))))))))))))=GJ12,0,IF($AS$10="7Y",1,IF($AS$11="7Y",2,IF($AS$12="7Y",3,IF($AS$13="7Y",4,IF($AS$14="7Y",5,IF($AS$15="7Y",6,IF($AS$16="7Y",7,IF($AS$17="7Y",8,IF($AS$18="7Y",9,IF($AS$19="7Y",10,IF($AS$20="7Y",11,IF($AS$21="7Y",12,IF($AS$22="7Y",13,IF($AS$23="7Y",14,IF($AS$24="7Y",15,IF($AS$25="7Y",16,IF($AS$26="7Y",17,IF($AS$27="7Y",18,IF($AS$28="7Y",19,IF($AS$29="7Y",20,0)))))))))))))))))))))</f>
        <v>0</v>
      </c>
      <c r="GI19" s="220">
        <f>IF(GJ19=1,$C10,IF(GJ19=2,$C11,IF(GJ19=3,$C12,IF(GJ19=4,$C13,IF(GJ19=5,$C14,IF(GJ19=6,$C15,IF(GJ19=7,$C16,IF(GJ19=8,$C17,IF(GJ19=9,$C18,IF(GJ19=10,$C19,IF(GJ19=11,$C20,IF(GJ19=12,$C21,IF(GJ19=13,$C22,IF(GJ19=14,$C23,IF(GJ19=15,$C24,IF(GJ19=16,$C25,IF(GJ19=17,$C26,IF(GJ19=18,$C27,IF(GJ19=19,$C28,IF(GJ19=20,$C29,IF(GJ19=21,$C30,0)))))))))))))))))))))</f>
        <v>0</v>
      </c>
      <c r="GJ19" s="225">
        <f t="shared" ref="GJ19:GJ20" si="163">IF(GH19=0,0,GH19+1)</f>
        <v>0</v>
      </c>
      <c r="GK19" s="179">
        <f t="shared" ref="GK19:GK20" si="164">ROUNDDOWN(ROUND(VALUE(GI19-GG19)/0.000694444446708076,0)/60,0)</f>
        <v>0</v>
      </c>
      <c r="GL19" s="163">
        <f t="shared" ref="GL19:GL20" si="165">MOD(ROUND(VALUE(GI19-GG19)/0.000694444446708076,0),60)</f>
        <v>0</v>
      </c>
      <c r="GM19" s="167">
        <f t="shared" ref="GM19:GM20" si="166">ROUNDDOWN(GK19/24,0)+IF((MOD(GK19,24)*60)+GL19&gt;720,1,IF((MOD(GK19,24)*60)+GL19&gt;360,0.5,0))</f>
        <v>0</v>
      </c>
      <c r="GN19" s="3"/>
      <c r="GO19" s="179" t="str">
        <f>IF(GZ$14=10,"X","")</f>
        <v/>
      </c>
      <c r="GP19" s="163" t="str">
        <f>IF(GZ$15=10,"X","")</f>
        <v/>
      </c>
      <c r="GQ19" s="163" t="str">
        <f>IF(GZ$19=10,"Y","")</f>
        <v/>
      </c>
      <c r="GR19" s="167" t="str">
        <f>IF(GZ$20=10,"Y","")</f>
        <v/>
      </c>
      <c r="GS19" s="163"/>
      <c r="GT19" s="179" t="str">
        <f>IF(HB$14=10,"X","")</f>
        <v/>
      </c>
      <c r="GU19" s="163" t="str">
        <f>IF(HB$15=10,"X","")</f>
        <v/>
      </c>
      <c r="GV19" s="163" t="str">
        <f>IF(HB$19=10,"Y","")</f>
        <v/>
      </c>
      <c r="GW19" s="167" t="str">
        <f>IF(HB$20=10,"Y","")</f>
        <v/>
      </c>
      <c r="GX19" s="3"/>
      <c r="GY19" s="219">
        <f>IF(GZ19=1,$E10,IF(GZ19=2,$E11,IF(GZ19=3,$E12,IF(GZ19=4,$E13,IF(GZ19=5,$E14,IF(GZ19=6,$E15,IF(GZ19=7,$E16,IF(GZ19=8,$E17,IF(GZ19=9,$E18,IF(GZ19=10,$E19,IF(GZ19=11,$E20,IF(GZ19=12,$E21,IF(GZ19=13,$E22,IF(GZ19=14,$E23,IF(GZ19=15,$E24,IF(GZ19=16,$E25,IF(GZ19=17,$E26,IF(GZ19=18,$E27,IF(GZ19=19,$E28,IF(GZ19=20,$E29,0))))))))))))))))))))</f>
        <v>0</v>
      </c>
      <c r="GZ19" s="155">
        <f>IF(IF($AS$10="8Y",1,IF($AS$11="8Y",2,IF($AS$12="8Y",3,IF($AS$13="8Y",4,IF($AS$14="8Y",5,IF($AS$15="8Y",6,IF($AS$16="8Y",7,IF($AS$17="8Y",8,IF($AS$18="8Y",9,IF($AS$19="8Y",10,IF($AS$20="8Y",11,IF($AS$21="8Y",12,IF($AS$22="8Y",13,IF($AS$23="8Y",14,IF($AS$24="8Y",15,IF($AS$25="8Y",16,IF($AS$26="8Y",17,IF($AS$27="8Y",18,IF($AS$28="8Y",19,IF($AS$29="8Y",20,0))))))))))))))))))))=HB12,0,IF($AS$10="8Y",1,IF($AS$11="8Y",2,IF($AS$12="8Y",3,IF($AS$13="8Y",4,IF($AS$14="8Y",5,IF($AS$15="8Y",6,IF($AS$16="8Y",7,IF($AS$17="8Y",8,IF($AS$18="8Y",9,IF($AS$19="8Y",10,IF($AS$20="8Y",11,IF($AS$21="8Y",12,IF($AS$22="8Y",13,IF($AS$23="8Y",14,IF($AS$24="8Y",15,IF($AS$25="8Y",16,IF($AS$26="8Y",17,IF($AS$27="8Y",18,IF($AS$28="8Y",19,IF($AS$29="8Y",20,0)))))))))))))))))))))</f>
        <v>0</v>
      </c>
      <c r="HA19" s="220">
        <f>IF(HB19=1,$C10,IF(HB19=2,$C11,IF(HB19=3,$C12,IF(HB19=4,$C13,IF(HB19=5,$C14,IF(HB19=6,$C15,IF(HB19=7,$C16,IF(HB19=8,$C17,IF(HB19=9,$C18,IF(HB19=10,$C19,IF(HB19=11,$C20,IF(HB19=12,$C21,IF(HB19=13,$C22,IF(HB19=14,$C23,IF(HB19=15,$C24,IF(HB19=16,$C25,IF(HB19=17,$C26,IF(HB19=18,$C27,IF(HB19=19,$C28,IF(HB19=20,$C29,IF(HB19=21,$C30,0)))))))))))))))))))))</f>
        <v>0</v>
      </c>
      <c r="HB19" s="225">
        <f t="shared" ref="HB19:HB20" si="167">IF(GZ19=0,0,GZ19+1)</f>
        <v>0</v>
      </c>
      <c r="HC19" s="179">
        <f t="shared" ref="HC19:HC20" si="168">ROUNDDOWN(ROUND(VALUE(HA19-GY19)/0.000694444446708076,0)/60,0)</f>
        <v>0</v>
      </c>
      <c r="HD19" s="163">
        <f t="shared" ref="HD19:HD20" si="169">MOD(ROUND(VALUE(HA19-GY19)/0.000694444446708076,0),60)</f>
        <v>0</v>
      </c>
      <c r="HE19" s="167">
        <f t="shared" ref="HE19:HE20" si="170">ROUNDDOWN(HC19/24,0)+IF((MOD(HC19,24)*60)+HD19&gt;720,1,IF((MOD(HC19,24)*60)+HD19&gt;360,0.5,0))</f>
        <v>0</v>
      </c>
      <c r="HF19" s="3"/>
      <c r="HG19" s="179" t="str">
        <f>IF(HR$14=10,"X","")</f>
        <v/>
      </c>
      <c r="HH19" s="163" t="str">
        <f>IF(HR$15=10,"X","")</f>
        <v/>
      </c>
      <c r="HI19" s="163" t="str">
        <f>IF(HR$19=10,"Y","")</f>
        <v/>
      </c>
      <c r="HJ19" s="167" t="str">
        <f>IF(HR$20=10,"Y","")</f>
        <v/>
      </c>
      <c r="HK19" s="163"/>
      <c r="HL19" s="179" t="str">
        <f>IF(HT$14=10,"X","")</f>
        <v/>
      </c>
      <c r="HM19" s="163" t="str">
        <f>IF(HT$15=10,"X","")</f>
        <v/>
      </c>
      <c r="HN19" s="163" t="str">
        <f>IF(HT$19=10,"Y","")</f>
        <v/>
      </c>
      <c r="HO19" s="167" t="str">
        <f>IF(HT$20=10,"Y","")</f>
        <v/>
      </c>
      <c r="HP19" s="3"/>
      <c r="HQ19" s="219">
        <f>IF(HR19=1,$E10,IF(HR19=2,$E11,IF(HR19=3,$E12,IF(HR19=4,$E13,IF(HR19=5,$E14,IF(HR19=6,$E15,IF(HR19=7,$E16,IF(HR19=8,$E17,IF(HR19=9,$E18,IF(HR19=10,$E19,IF(HR19=11,$E20,IF(HR19=12,$E21,IF(HR19=13,$E22,IF(HR19=14,$E23,IF(HR19=15,$E24,IF(HR19=16,$E25,IF(HR19=17,$E26,IF(HR19=18,$E27,IF(HR19=19,$E28,IF(HR19=20,$E29,0))))))))))))))))))))</f>
        <v>0</v>
      </c>
      <c r="HR19" s="155">
        <f>IF(IF($AS$10="9Y",1,IF($AS$11="9Y",2,IF($AS$12="9Y",3,IF($AS$13="9Y",4,IF($AS$14="9Y",5,IF($AS$15="9Y",6,IF($AS$16="9Y",7,IF($AS$17="9Y",8,IF($AS$18="9Y",9,IF($AS$19="9Y",10,IF($AS$20="9Y",11,IF($AS$21="9Y",12,IF($AS$22="9Y",13,IF($AS$23="9Y",14,IF($AS$24="9Y",15,IF($AS$25="9Y",16,IF($AS$26="9Y",17,IF($AS$27="9Y",18,IF($AS$28="9Y",19,IF($AS$29="9Y",20,0))))))))))))))))))))=HT12,0,IF($AS$10="9Y",1,IF($AS$11="9Y",2,IF($AS$12="9Y",3,IF($AS$13="9Y",4,IF($AS$14="9Y",5,IF($AS$15="9Y",6,IF($AS$16="9Y",7,IF($AS$17="9Y",8,IF($AS$18="9Y",9,IF($AS$19="9Y",10,IF($AS$20="9Y",11,IF($AS$21="9Y",12,IF($AS$22="9Y",13,IF($AS$23="9Y",14,IF($AS$24="9Y",15,IF($AS$25="9Y",16,IF($AS$26="9Y",17,IF($AS$27="9Y",18,IF($AS$28="9Y",19,IF($AS$29="9Y",20,0)))))))))))))))))))))</f>
        <v>0</v>
      </c>
      <c r="HS19" s="220">
        <f>IF(HT19=1,$C10,IF(HT19=2,$C11,IF(HT19=3,$C12,IF(HT19=4,$C13,IF(HT19=5,$C14,IF(HT19=6,$C15,IF(HT19=7,$C16,IF(HT19=8,$C17,IF(HT19=9,$C18,IF(HT19=10,$C19,IF(HT19=11,$C20,IF(HT19=12,$C21,IF(HT19=13,$C22,IF(HT19=14,$C23,IF(HT19=15,$C24,IF(HT19=16,$C25,IF(HT19=17,$C26,IF(HT19=18,$C27,IF(HT19=19,$C28,IF(HT19=20,$C29,IF(HT19=21,$C30,0)))))))))))))))))))))</f>
        <v>0</v>
      </c>
      <c r="HT19" s="225">
        <f t="shared" ref="HT19:HT20" si="171">IF(HR19=0,0,HR19+1)</f>
        <v>0</v>
      </c>
      <c r="HU19" s="179">
        <f t="shared" ref="HU19:HU20" si="172">ROUNDDOWN(ROUND(VALUE(HS19-HQ19)/0.000694444446708076,0)/60,0)</f>
        <v>0</v>
      </c>
      <c r="HV19" s="163">
        <f t="shared" ref="HV19:HV20" si="173">MOD(ROUND(VALUE(HS19-HQ19)/0.000694444446708076,0),60)</f>
        <v>0</v>
      </c>
      <c r="HW19" s="167">
        <f t="shared" ref="HW19:HW20" si="174">ROUNDDOWN(HU19/24,0)+IF((MOD(HU19,24)*60)+HV19&gt;720,1,IF((MOD(HU19,24)*60)+HV19&gt;360,0.5,0))</f>
        <v>0</v>
      </c>
      <c r="HX19" s="3"/>
      <c r="HY19" s="179" t="str">
        <f>IF(IJ$14=10,"X","")</f>
        <v/>
      </c>
      <c r="HZ19" s="163" t="str">
        <f>IF(IJ$15=10,"X","")</f>
        <v/>
      </c>
      <c r="IA19" s="163" t="str">
        <f>IF(IJ$19=10,"Y","")</f>
        <v/>
      </c>
      <c r="IB19" s="167" t="str">
        <f>IF(IJ$20=10,"Y","")</f>
        <v/>
      </c>
      <c r="IC19" s="163"/>
      <c r="ID19" s="179" t="str">
        <f>IF(IL$14=10,"X","")</f>
        <v/>
      </c>
      <c r="IE19" s="163" t="str">
        <f>IF(IL$15=10,"X","")</f>
        <v/>
      </c>
      <c r="IF19" s="163" t="str">
        <f>IF(IL$19=10,"Y","")</f>
        <v/>
      </c>
      <c r="IG19" s="167" t="str">
        <f>IF(IL$20=10,"Y","")</f>
        <v/>
      </c>
      <c r="IH19" s="3"/>
      <c r="II19" s="219">
        <f>IF(IJ19=1,$E10,IF(IJ19=2,$E11,IF(IJ19=3,$E12,IF(IJ19=4,$E13,IF(IJ19=5,$E14,IF(IJ19=6,$E15,IF(IJ19=7,$E16,IF(IJ19=8,$E17,IF(IJ19=9,$E18,IF(IJ19=10,$E19,IF(IJ19=11,$E20,IF(IJ19=12,$E21,IF(IJ19=13,$E22,IF(IJ19=14,$E23,IF(IJ19=15,$E24,IF(IJ19=16,$E25,IF(IJ19=17,$E26,IF(IJ19=18,$E27,IF(IJ19=19,$E28,IF(IJ19=20,$E29,0))))))))))))))))))))</f>
        <v>0</v>
      </c>
      <c r="IJ19" s="155">
        <f>IF(IF($AS$10="10Y",1,IF($AS$11="10Y",2,IF($AS$12="10Y",3,IF($AS$13="10Y",4,IF($AS$14="10Y",5,IF($AS$15="10Y",6,IF($AS$16="10Y",7,IF($AS$17="10Y",8,IF($AS$18="10Y",9,IF($AS$19="10Y",10,IF($AS$20="10Y",11,IF($AS$21="10Y",12,IF($AS$22="10Y",13,IF($AS$23="10Y",14,IF($AS$24="10Y",15,IF($AS$25="10Y",16,IF($AS$26="10Y",17,IF($AS$27="10Y",18,IF($AS$28="10Y",19,IF($AS$29="10Y",20,0))))))))))))))))))))=IL12,0,IF($AS$10="10Y",1,IF($AS$11="10Y",2,IF($AS$12="10Y",3,IF($AS$13="10Y",4,IF($AS$14="10Y",5,IF($AS$15="10Y",6,IF($AS$16="10Y",7,IF($AS$17="10Y",8,IF($AS$18="10Y",9,IF($AS$19="10Y",10,IF($AS$20="10Y",11,IF($AS$21="10Y",12,IF($AS$22="10Y",13,IF($AS$23="10Y",14,IF($AS$24="10Y",15,IF($AS$25="10Y",16,IF($AS$26="10Y",17,IF($AS$27="10Y",18,IF($AS$28="10Y",19,IF($AS$29="10Y",20,0)))))))))))))))))))))</f>
        <v>0</v>
      </c>
      <c r="IK19" s="220">
        <f>IF(IL19=1,$C10,IF(IL19=2,$C11,IF(IL19=3,$C12,IF(IL19=4,$C13,IF(IL19=5,$C14,IF(IL19=6,$C15,IF(IL19=7,$C16,IF(IL19=8,$C17,IF(IL19=9,$C18,IF(IL19=10,$C19,IF(IL19=11,$C20,IF(IL19=12,$C21,IF(IL19=13,$C22,IF(IL19=14,$C23,IF(IL19=15,$C24,IF(IL19=16,$C25,IF(IL19=17,$C26,IF(IL19=18,$C27,IF(IL19=19,$C28,IF(IL19=20,$C29,IF(IL19=21,$C30,0)))))))))))))))))))))</f>
        <v>0</v>
      </c>
      <c r="IL19" s="225">
        <f t="shared" ref="IL19:IL20" si="175">IF(IJ19=0,0,IJ19+1)</f>
        <v>0</v>
      </c>
      <c r="IM19" s="179">
        <f t="shared" ref="IM19:IM20" si="176">ROUNDDOWN(ROUND(VALUE(IK19-II19)/0.000694444446708076,0)/60,0)</f>
        <v>0</v>
      </c>
      <c r="IN19" s="163">
        <f t="shared" ref="IN19:IN20" si="177">MOD(ROUND(VALUE(IK19-II19)/0.000694444446708076,0),60)</f>
        <v>0</v>
      </c>
      <c r="IO19" s="167">
        <f t="shared" ref="IO19:IO20" si="178">ROUNDDOWN(IM19/24,0)+IF((MOD(IM19,24)*60)+IN19&gt;720,1,IF((MOD(IM19,24)*60)+IN19&gt;360,0.5,0))</f>
        <v>0</v>
      </c>
      <c r="IP19" s="3"/>
      <c r="IQ19" s="168">
        <v>10</v>
      </c>
      <c r="IR19" s="202">
        <f>IF('Data Entry Form'!O19="",0,'Data Entry Form'!O19)</f>
        <v>0</v>
      </c>
      <c r="IS19" s="202">
        <f>IF('Data Entry Form'!R19="",0,'Data Entry Form'!R19)</f>
        <v>0</v>
      </c>
      <c r="IT19" s="202">
        <f>IF('Data Entry Form'!U19="",0,'Data Entry Form'!U19)</f>
        <v>0</v>
      </c>
      <c r="IU19" s="203">
        <f>IF('Data Entry Form'!W19="",0,'Data Entry Form'!W19)</f>
        <v>0</v>
      </c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</row>
    <row r="20" spans="1:275" ht="23.25">
      <c r="A20" s="185">
        <v>11</v>
      </c>
      <c r="B20" s="186">
        <f>'Data Entry Form'!B20</f>
        <v>0</v>
      </c>
      <c r="C20" s="187">
        <f>'Data Entry Form'!C20</f>
        <v>0</v>
      </c>
      <c r="D20" s="186">
        <f>'Data Entry Form'!D20</f>
        <v>0</v>
      </c>
      <c r="E20" s="187">
        <f>'Data Entry Form'!E20</f>
        <v>0</v>
      </c>
      <c r="F20" s="188">
        <f>'Data Entry Form'!N20</f>
        <v>0</v>
      </c>
      <c r="G20" s="189" t="str">
        <f t="shared" si="0"/>
        <v/>
      </c>
      <c r="H20" s="186" t="str">
        <f>IF($D$5="","",IF($D20=$D$5,IF(COUNTBLANK(H$11:H19)=9,CONCATENATE($CG$26,":",$CH$26),IF(COUNTBLANK(H$11:H19)=8,CONCATENATE($CY$26,":",$CZ$26),IF(COUNTBLANK(H$11:H19)=7,CONCATENATE($DQ$26,":",$DR$26),IF(COUNTBLANK(H$11:H19)=6,CONCATENATE($EI$26,":",$EJ$26),IF(COUNTBLANK(H$11:H19)=5,CONCATENATE($FA$26,":",$FB$26),""))))),""))</f>
        <v/>
      </c>
      <c r="I20" s="186" t="str">
        <f>IF($D$5="","",IF(D20=$D$5,IF(COUNTBLANK(I11:I19)=9,$CI$26,IF(COUNTBLANK(I11:I19)=8,$DA$26,IF(COUNTBLANK(I11:I19)=7,$DS$26,IF(COUNTBLANK(I11:I19)=6,$EK$26,IF(COUNTBLANK(I11:I19)=5,$FC$26,""))))),""))</f>
        <v/>
      </c>
      <c r="J20" s="204" t="str">
        <f t="shared" si="35"/>
        <v/>
      </c>
      <c r="K20" s="186" t="str">
        <f>IF($D$5="","",IF($D20=$D$5,IF(COUNTBLANK(K$11:K19)=9,CONCATENATE($CG$17,":",$CH$17),IF(COUNTBLANK(K$11:K19)=8,CONCATENATE($CY$17,":",$CZ$17),IF(COUNTBLANK(K$11:K19)=7,CONCATENATE($DQ$17,":",$DR$17),IF(COUNTBLANK(K$11:K19)=6,CONCATENATE($EI$17,":",$EJ$17),IF(COUNTBLANK(K$11:K19)=5,CONCATENATE($FA$17,":",$FB$17),""))))),""))</f>
        <v/>
      </c>
      <c r="L20" s="186" t="str">
        <f>IF($D$5="","",IF(D20=$D$5,IF(COUNTBLANK(L11:L19)=9,$CI$17,IF(COUNTBLANK(L11:L19)=8,$DA$17,IF(COUNTBLANK(L11:L19)=7,$DS$17,IF(COUNTBLANK(L11:L19)=6,$EK$17,IF(COUNTBLANK(L11:L19)=5,$FC$17,""))))),""))</f>
        <v/>
      </c>
      <c r="M20" s="204" t="str">
        <f t="shared" si="38"/>
        <v/>
      </c>
      <c r="N20" s="186" t="str">
        <f>IF($D$5="","",IF($D20=$D$5,IF(COUNTBLANK(N$11:N19)=9,CONCATENATE($CG$22,":",$CH$22),IF(COUNTBLANK(N$11:N19)=8,CONCATENATE($CY$22,":",$CZ$22),IF(COUNTBLANK(N$11:N19)=7,CONCATENATE($DQ$22,":",$DR$22),IF(COUNTBLANK(N$11:N19)=6,CONCATENATE($EI$22,":",$EJ$22),IF(COUNTBLANK(N$11:N19)=5,CONCATENATE($FA$22,":",$FB$22),""))))),""))</f>
        <v/>
      </c>
      <c r="O20" s="186" t="str">
        <f>IF($D$5="","",IF(D20=$D$5,IF(COUNTBLANK(O11:O19)=9,$CI$22,IF(COUNTBLANK(O11:O19)=8,$DA$22,IF(COUNTBLANK(O11:O19)=7,$DS$22,IF(COUNTBLANK(O11:O19)=6,$EK$22,IF(COUNTBLANK(O11:O19)=5,$FC$22,""))))),""))</f>
        <v/>
      </c>
      <c r="P20" s="204" t="str">
        <f t="shared" si="41"/>
        <v/>
      </c>
      <c r="Q20" s="189" t="str">
        <f>IF('Data Entry Form'!V20="","",'Data Entry Form'!V20)</f>
        <v/>
      </c>
      <c r="R20" s="190" t="str">
        <f>IF(Q20="","",IF(U20="X",$S$3*'Data Entry Form'!V20,IF(U20="Y",$S$4*'Data Entry Form'!V20,$S$5*'Data Entry Form'!V20)))</f>
        <v/>
      </c>
      <c r="S20" s="191" t="str">
        <f>IF('Data Entry Form'!H20+'Data Entry Form'!K20+IR20+Code!IS20+IT20+IU20=0,"",'Data Entry Form'!H20+'Data Entry Form'!K20+IR20+IS20+IT20+IU20)</f>
        <v/>
      </c>
      <c r="T20" s="3"/>
      <c r="U20" s="179" t="str">
        <f t="shared" si="2"/>
        <v/>
      </c>
      <c r="V20" s="163" t="str">
        <f t="shared" si="3"/>
        <v/>
      </c>
      <c r="W20" s="167" t="str">
        <f t="shared" si="4"/>
        <v/>
      </c>
      <c r="X20" s="3"/>
      <c r="Y20" s="192" t="str">
        <f t="shared" ref="Y20:AA20" si="179">IF(K21="",N20,IF(K21&gt;=0,IF(N21&gt;=0,K21,IF(K20&gt;0,N20,IF(K20="","",IF(N20="",""))))))</f>
        <v/>
      </c>
      <c r="Z20" s="193" t="str">
        <f t="shared" si="179"/>
        <v/>
      </c>
      <c r="AA20" s="191" t="str">
        <f t="shared" si="179"/>
        <v/>
      </c>
      <c r="AB20" s="192" t="str">
        <f t="shared" si="6"/>
        <v/>
      </c>
      <c r="AC20" s="193" t="str">
        <f t="shared" ref="AC20:AD20" si="180">IF(Z20=0,"",Z20)</f>
        <v/>
      </c>
      <c r="AD20" s="204" t="str">
        <f t="shared" si="180"/>
        <v/>
      </c>
      <c r="AE20" s="192" t="str">
        <f t="shared" si="44"/>
        <v/>
      </c>
      <c r="AF20" s="193" t="str">
        <f t="shared" ref="AF20:AG20" si="181">IF($J20="",IF(Z21=0,"",Z20),IF($J20&gt;=0,IF(Z20=0,Z19,Z20)))</f>
        <v/>
      </c>
      <c r="AG20" s="191" t="str">
        <f t="shared" si="181"/>
        <v/>
      </c>
      <c r="AH20" s="192" t="str">
        <f t="shared" si="46"/>
        <v/>
      </c>
      <c r="AI20" s="193" t="str">
        <f t="shared" ref="AI20:AJ20" si="182">IF(AF20&gt;0,AF20,"")</f>
        <v/>
      </c>
      <c r="AJ20" s="191" t="str">
        <f t="shared" si="182"/>
        <v/>
      </c>
      <c r="AK20" s="9"/>
      <c r="AL20" s="207">
        <f t="shared" si="10"/>
        <v>0</v>
      </c>
      <c r="AM20" s="208">
        <f t="shared" si="11"/>
        <v>0</v>
      </c>
      <c r="AN20" s="195"/>
      <c r="AO20" s="207" t="str">
        <f t="shared" ref="AO20:AP20" si="183">IF(AL20=AL19,"",AL20)</f>
        <v/>
      </c>
      <c r="AP20" s="208" t="str">
        <f t="shared" si="183"/>
        <v/>
      </c>
      <c r="AQ20" s="195"/>
      <c r="AR20" s="207" t="str">
        <f>IF('Data Entry Form'!L20="","",'Data Entry Form'!L20)</f>
        <v/>
      </c>
      <c r="AS20" s="208" t="str">
        <f t="shared" si="12"/>
        <v>0</v>
      </c>
      <c r="AT20" s="195"/>
      <c r="AU20" s="209" t="str">
        <f>IF(COUNTIF(AS10:AS20,AS20)=2,CONCATENATE(AS20,2),"")</f>
        <v/>
      </c>
      <c r="AV20" s="195"/>
      <c r="AW20" s="179" t="str">
        <f t="shared" si="13"/>
        <v/>
      </c>
      <c r="AX20" s="163" t="str">
        <f t="shared" si="14"/>
        <v/>
      </c>
      <c r="AY20" s="163" t="str">
        <f t="shared" si="15"/>
        <v/>
      </c>
      <c r="AZ20" s="163" t="str">
        <f t="shared" si="16"/>
        <v/>
      </c>
      <c r="BA20" s="163" t="str">
        <f t="shared" si="17"/>
        <v/>
      </c>
      <c r="BB20" s="163" t="str">
        <f t="shared" si="18"/>
        <v/>
      </c>
      <c r="BC20" s="163" t="str">
        <f t="shared" si="19"/>
        <v/>
      </c>
      <c r="BD20" s="163" t="str">
        <f t="shared" si="20"/>
        <v/>
      </c>
      <c r="BE20" s="163" t="str">
        <f t="shared" si="21"/>
        <v/>
      </c>
      <c r="BF20" s="167" t="str">
        <f t="shared" si="22"/>
        <v/>
      </c>
      <c r="BG20" s="163"/>
      <c r="BH20" s="179" t="str">
        <f t="shared" si="23"/>
        <v/>
      </c>
      <c r="BI20" s="163" t="str">
        <f t="shared" si="24"/>
        <v/>
      </c>
      <c r="BJ20" s="163" t="str">
        <f t="shared" si="25"/>
        <v/>
      </c>
      <c r="BK20" s="163" t="str">
        <f t="shared" si="26"/>
        <v/>
      </c>
      <c r="BL20" s="163" t="str">
        <f t="shared" si="27"/>
        <v/>
      </c>
      <c r="BM20" s="163" t="str">
        <f t="shared" si="28"/>
        <v/>
      </c>
      <c r="BN20" s="163" t="str">
        <f t="shared" si="29"/>
        <v/>
      </c>
      <c r="BO20" s="163" t="str">
        <f t="shared" si="30"/>
        <v/>
      </c>
      <c r="BP20" s="163" t="str">
        <f t="shared" si="31"/>
        <v/>
      </c>
      <c r="BQ20" s="167" t="str">
        <f t="shared" si="32"/>
        <v/>
      </c>
      <c r="BR20" s="195"/>
      <c r="BS20" s="179" t="str">
        <f>IF(CD$14=11,"X","")</f>
        <v/>
      </c>
      <c r="BT20" s="163" t="str">
        <f>IF(CD$15=11,"X","")</f>
        <v/>
      </c>
      <c r="BU20" s="163" t="str">
        <f>IF(CD$19=11,"Y","")</f>
        <v/>
      </c>
      <c r="BV20" s="167" t="str">
        <f>IF(CD$20=11,"Y","")</f>
        <v/>
      </c>
      <c r="BW20" s="163"/>
      <c r="BX20" s="179" t="str">
        <f>IF(CF$14=11,"X","")</f>
        <v/>
      </c>
      <c r="BY20" s="163" t="str">
        <f>IF(CF$15=11,"X","")</f>
        <v/>
      </c>
      <c r="BZ20" s="163" t="str">
        <f>IF(CF$19=11,"Y","")</f>
        <v/>
      </c>
      <c r="CA20" s="167" t="str">
        <f>IF(CF$20=11,"Y","")</f>
        <v/>
      </c>
      <c r="CB20" s="9"/>
      <c r="CC20" s="223">
        <f>IF(CD20=1,$E10,IF(CD20=2,$E11,IF(CD20=3,$E12,IF(CD20=4,$E13,IF(CD20=5,$E14,IF(CD20=6,$E15,IF(CD20=7,$E16,IF(CD20=8,$E17,IF(CD20=9,$E18,IF(CD20=10,$E19,IF(CD20=11,$E20,IF(CD20=12,$E21,IF(CD20=13,$E22,IF(CD20=14,$E23,IF(CD20=15,$E24,IF(CD20=16,$E25,IF(CD20=17,$E26,IF(CD20=18,$E27,IF(CD20=19,$E28,IF(CD20=20,$E29,0))))))))))))))))))))</f>
        <v>0</v>
      </c>
      <c r="CD20" s="155">
        <f>IF(IF($AU$10="1y2",1,IF($AU$11="1y2",2,IF($AU$12="1y2",3,IF($AU$13="1y2",4,IF($AU$14="1y2",5,IF($AU$15="1y2",6,IF($AU$16="1y2",7,IF($AU$17="1y2",8,IF($AU$18="1y2",9,IF($AU$19="1y2",10,IF($AU$20="1y2",11,IF($AU$21="1y2",12,IF($AU$22="1y2",13,IF($AU$23="1y2",14,IF($AU$24="1y2",15,IF($AU$25="1y2",16,IF($AU$26="1y2",17,IF($AU$27="1y2",18,IF($AU$28="1y2",19,IF($AU$29="1y2",20,0))))))))))))))))))))=CF12,0,IF($AU$10="1y2",1,IF($AU$11="1y2",2,IF($AU$12="1y2",3,IF($AU$13="1y2",4,IF($AU$14="1y2",5,IF($AU$15="1y2",6,IF($AU$16="1y2",7,IF($AU$17="1y2",8,IF($AU$18="1y2",9,IF($AU$19="1y2",10,IF($AU$20="1y2",11,IF($AU$21="1y2",12,IF($AU$22="1y2",13,IF($AU$23="1y2",14,IF($AU$24="1y2",15,IF($AU$25="1y2",16,IF($AU$26="1y2",17,IF($AU$27="1y2",18,IF($AU$28="1y2",19,IF($AU$29="1y2",20,0)))))))))))))))))))))</f>
        <v>0</v>
      </c>
      <c r="CE20" s="224">
        <f>IF(CF20=1,$C10,IF(CF20=2,$C11,IF(CF20=3,$C12,IF(CF20=4,$C13,IF(CF20=5,$C14,IF(CF20=6,$C15,IF(CF20=7,$C16,IF(CF20=8,$C17,IF(CF20=9,$C18,IF(CF20=10,$C19,IF(CF20=11,$C20,IF(CF20=12,$C21,IF(CF20=13,$C22,IF(CF20=14,$C23,IF(CF20=15,$C24,IF(CF20=16,$C25,IF(CF20=17,$C26,IF(CF20=18,$C27,IF(CF20=19,$C28,IF(CF20=20,$C29,IF(CF20=21,$C30,0)))))))))))))))))))))</f>
        <v>0</v>
      </c>
      <c r="CF20" s="155">
        <f t="shared" si="139"/>
        <v>0</v>
      </c>
      <c r="CG20" s="179">
        <f t="shared" si="140"/>
        <v>0</v>
      </c>
      <c r="CH20" s="163">
        <f t="shared" si="141"/>
        <v>0</v>
      </c>
      <c r="CI20" s="167">
        <f t="shared" si="142"/>
        <v>0</v>
      </c>
      <c r="CJ20" s="4"/>
      <c r="CK20" s="179" t="str">
        <f>IF(CV$14=11,"X","")</f>
        <v/>
      </c>
      <c r="CL20" s="163" t="str">
        <f>IF(CV$15=11,"X","")</f>
        <v/>
      </c>
      <c r="CM20" s="163" t="str">
        <f>IF(CV$19=11,"Y","")</f>
        <v/>
      </c>
      <c r="CN20" s="167" t="str">
        <f>IF(CV$20=11,"Y","")</f>
        <v/>
      </c>
      <c r="CO20" s="163"/>
      <c r="CP20" s="179" t="str">
        <f>IF(CX$14=11,"X","")</f>
        <v/>
      </c>
      <c r="CQ20" s="163" t="str">
        <f>IF(CX$15=11,"X","")</f>
        <v/>
      </c>
      <c r="CR20" s="163" t="str">
        <f>IF(CX$19=11,"Y","")</f>
        <v/>
      </c>
      <c r="CS20" s="167" t="str">
        <f>IF(CX$20=11,"Y","")</f>
        <v/>
      </c>
      <c r="CT20" s="4"/>
      <c r="CU20" s="219">
        <f>IF(CV20=1,$E10,IF(CV20=2,$E11,IF(CV20=3,$E12,IF(CV20=4,$E13,IF(CV20=5,$E14,IF(CV20=6,$E15,IF(CV20=7,$E16,IF(CV20=8,$E17,IF(CV20=9,$E18,IF(CV20=10,$E19,IF(CV20=11,$E20,IF(CV20=12,$E21,IF(CV20=13,$E22,IF(CV20=14,$E23,IF(CV20=15,$E24,IF(CV20=16,$E25,IF(CV20=17,$E26,IF(CV20=18,$E27,IF(CV20=19,$E28,IF(CV20=20,$E29,0))))))))))))))))))))</f>
        <v>0</v>
      </c>
      <c r="CV20" s="155">
        <f>IF(IF($AU$10="2y2",1,IF($AU$11="2y2",2,IF($AU$12="2y2",3,IF($AU$13="2y2",4,IF($AU$14="2y2",5,IF($AU$15="2y2",6,IF($AU$16="2y2",7,IF($AU$17="2y2",8,IF($AU$18="2y2",9,IF($AU$19="2y2",10,IF($AU$20="2y2",11,IF($AU$21="2y2",12,IF($AU$22="2y2",13,IF($AU$23="2y2",14,IF($AU$24="2y2",15,IF($AU$25="2y2",16,IF($AU$26="2y2",17,IF($AU$27="2y2",18,IF($AU$28="2y2",19,IF($AU$29="2y2",20,0))))))))))))))))))))=CX12,0,IF($AU$10="2y2",1,IF($AU$11="2y2",2,IF($AU$12="2y2",3,IF($AU$13="2y2",4,IF($AU$14="2y2",5,IF($AU$15="2y2",6,IF($AU$16="2y2",7,IF($AU$17="2y2",8,IF($AU$18="2y2",9,IF($AU$19="2y2",10,IF($AU$20="2y2",11,IF($AU$21="2y2",12,IF($AU$22="2y2",13,IF($AU$23="2y2",14,IF($AU$24="2y2",15,IF($AU$25="2y2",16,IF($AU$26="2y2",17,IF($AU$27="2y2",18,IF($AU$28="2y2",19,IF($AU$29="2y2",20,0)))))))))))))))))))))</f>
        <v>0</v>
      </c>
      <c r="CW20" s="220">
        <f>IF(CX20=1,$C10,IF(CX20=2,$C11,IF(CX20=3,$C12,IF(CX20=4,$C13,IF(CX20=5,$C14,IF(CX20=6,$C15,IF(CX20=7,$C16,IF(CX20=8,$C17,IF(CX20=9,$C18,IF(CX20=10,$C19,IF(CX20=11,$C20,IF(CX20=12,$C21,IF(CX20=13,$C22,IF(CX20=14,$C23,IF(CX20=15,$C24,IF(CX20=16,$C25,IF(CX20=17,$C26,IF(CX20=18,$C27,IF(CX20=19,$C28,IF(CX20=20,$C29,IF(CX20=21,$C30,0)))))))))))))))))))))</f>
        <v>0</v>
      </c>
      <c r="CX20" s="225">
        <f t="shared" si="143"/>
        <v>0</v>
      </c>
      <c r="CY20" s="179">
        <f t="shared" si="144"/>
        <v>0</v>
      </c>
      <c r="CZ20" s="163">
        <f t="shared" si="145"/>
        <v>0</v>
      </c>
      <c r="DA20" s="167">
        <f t="shared" si="146"/>
        <v>0</v>
      </c>
      <c r="DB20" s="4"/>
      <c r="DC20" s="179" t="str">
        <f>IF(DN$14=11,"X","")</f>
        <v/>
      </c>
      <c r="DD20" s="163" t="str">
        <f>IF(DN$15=11,"X","")</f>
        <v/>
      </c>
      <c r="DE20" s="163" t="str">
        <f>IF(DN$19=11,"Y","")</f>
        <v/>
      </c>
      <c r="DF20" s="167" t="str">
        <f>IF(DN$20=11,"Y","")</f>
        <v/>
      </c>
      <c r="DG20" s="163"/>
      <c r="DH20" s="179" t="str">
        <f>IF(DP$14=11,"X","")</f>
        <v/>
      </c>
      <c r="DI20" s="163" t="str">
        <f>IF(DP$15=11,"X","")</f>
        <v/>
      </c>
      <c r="DJ20" s="163" t="str">
        <f>IF(DP$19=11,"Y","")</f>
        <v/>
      </c>
      <c r="DK20" s="167" t="str">
        <f>IF(DP$20=11,"Y","")</f>
        <v/>
      </c>
      <c r="DL20" s="4"/>
      <c r="DM20" s="219">
        <f>IF(DN20=1,$E10,IF(DN20=2,$E11,IF(DN20=3,$E12,IF(DN20=4,$E13,IF(DN20=5,$E14,IF(DN20=6,$E15,IF(DN20=7,$E16,IF(DN20=8,$E17,IF(DN20=9,$E18,IF(DN20=10,$E19,IF(DN20=11,$E20,IF(DN20=12,$E21,IF(DN20=13,$E22,IF(DN20=14,$E23,IF(DN20=15,$E24,IF(DN20=16,$E25,IF(DN20=17,$E26,IF(DN20=18,$E27,IF(DN20=19,$E28,IF(DN20=20,$E29,0))))))))))))))))))))</f>
        <v>0</v>
      </c>
      <c r="DN20" s="155">
        <f>IF(IF($AU$10="3y2",1,IF($AU$11="3y2",2,IF($AU$12="3y2",3,IF($AU$13="3y2",4,IF($AU$14="3y2",5,IF($AU$15="3y2",6,IF($AU$16="3y2",7,IF($AU$17="3y2",8,IF($AU$18="3y2",9,IF($AU$19="3y2",10,IF($AU$20="3y2",11,IF($AU$21="3y2",12,IF($AU$22="3y2",13,IF($AU$23="3y2",14,IF($AU$24="3y2",15,IF($AU$25="3y2",16,IF($AU$26="3y2",17,IF($AU$27="3y2",18,IF($AU$28="3y2",19,IF($AU$29="3y2",20,0))))))))))))))))))))=DP12,0,IF($AU$10="3y2",1,IF($AU$11="3y2",2,IF($AU$12="3y2",3,IF($AU$13="3y2",4,IF($AU$14="3y2",5,IF($AU$15="3y2",6,IF($AU$16="3y2",7,IF($AU$17="3y2",8,IF($AU$18="3y2",9,IF($AU$19="3y2",10,IF($AU$20="3y2",11,IF($AU$21="3y2",12,IF($AU$22="3y2",13,IF($AU$23="3y2",14,IF($AU$24="3y2",15,IF($AU$25="3y2",16,IF($AU$26="3y2",17,IF($AU$27="3y2",18,IF($AU$28="3y2",19,IF($AU$29="3y2",20,0)))))))))))))))))))))</f>
        <v>0</v>
      </c>
      <c r="DO20" s="220">
        <f>IF(DP20=1,$C10,IF(DP20=2,$C11,IF(DP20=3,$C12,IF(DP20=4,$C13,IF(DP20=5,$C14,IF(DP20=6,$C15,IF(DP20=7,$C16,IF(DP20=8,$C17,IF(DP20=9,$C18,IF(DP20=10,$C19,IF(DP20=11,$C20,IF(DP20=12,$C21,IF(DP20=13,$C22,IF(DP20=14,$C23,IF(DP20=15,$C24,IF(DP20=16,$C25,IF(DP20=17,$C26,IF(DP20=18,$C27,IF(DP20=19,$C28,IF(DP20=20,$C29,IF(DP20=21,$C30,0)))))))))))))))))))))</f>
        <v>0</v>
      </c>
      <c r="DP20" s="225">
        <f t="shared" si="147"/>
        <v>0</v>
      </c>
      <c r="DQ20" s="179">
        <f t="shared" si="148"/>
        <v>0</v>
      </c>
      <c r="DR20" s="163">
        <f t="shared" si="149"/>
        <v>0</v>
      </c>
      <c r="DS20" s="167">
        <f t="shared" si="150"/>
        <v>0</v>
      </c>
      <c r="DT20" s="4"/>
      <c r="DU20" s="179" t="str">
        <f>IF(EF$14=11,"X","")</f>
        <v/>
      </c>
      <c r="DV20" s="163" t="str">
        <f>IF(EF$15=11,"X","")</f>
        <v/>
      </c>
      <c r="DW20" s="163" t="str">
        <f>IF(EF$19=11,"Y","")</f>
        <v/>
      </c>
      <c r="DX20" s="167" t="str">
        <f>IF(EF$20=11,"Y","")</f>
        <v/>
      </c>
      <c r="DY20" s="163"/>
      <c r="DZ20" s="179" t="str">
        <f>IF(EH$14=11,"X","")</f>
        <v/>
      </c>
      <c r="EA20" s="163" t="str">
        <f>IF(EH$15=11,"X","")</f>
        <v/>
      </c>
      <c r="EB20" s="163" t="str">
        <f>IF(EH$19=11,"Y","")</f>
        <v/>
      </c>
      <c r="EC20" s="167" t="str">
        <f>IF(EH$20=11,"Y","")</f>
        <v/>
      </c>
      <c r="ED20" s="4"/>
      <c r="EE20" s="219">
        <f>IF(EF20=1,$E10,IF(EF20=2,$E11,IF(EF20=3,$E12,IF(EF20=4,$E13,IF(EF20=5,$E14,IF(EF20=6,$E15,IF(EF20=7,$E16,IF(EF20=8,$E17,IF(EF20=9,$E18,IF(EF20=10,$E19,IF(EF20=11,$E20,IF(EF20=12,$E21,IF(EF20=13,$E22,IF(EF20=14,$E23,IF(EF20=15,$E24,IF(EF20=16,$E25,IF(EF20=17,$E26,IF(EF20=18,$E27,IF(EF20=19,$E28,IF(EF20=20,$E29,0))))))))))))))))))))</f>
        <v>0</v>
      </c>
      <c r="EF20" s="155">
        <f>IF(IF($AU$10="4y2",1,IF($AU$11="4y2",2,IF($AU$12="4y2",3,IF($AU$13="4y2",4,IF($AU$14="4y2",5,IF($AU$15="4y2",6,IF($AU$16="4y2",7,IF($AU$17="4y2",8,IF($AU$18="4y2",9,IF($AU$19="4y2",10,IF($AU$20="4y2",11,IF($AU$21="4y2",12,IF($AU$22="4y2",13,IF($AU$23="4y2",14,IF($AU$24="4y2",15,IF($AU$25="4y2",16,IF($AU$26="4y2",17,IF($AU$27="4y2",18,IF($AU$28="4y2",19,IF($AU$29="4y2",20,0))))))))))))))))))))=EH12,0,IF($AU$10="4y2",1,IF($AU$11="4y2",2,IF($AU$12="4y2",3,IF($AU$13="4y2",4,IF($AU$14="4y2",5,IF($AU$15="4y2",6,IF($AU$16="4y2",7,IF($AU$17="4y2",8,IF($AU$18="4y2",9,IF($AU$19="4y2",10,IF($AU$20="4y2",11,IF($AU$21="4y2",12,IF($AU$22="4y2",13,IF($AU$23="4y2",14,IF($AU$24="4y2",15,IF($AU$25="4y2",16,IF($AU$26="4y2",17,IF($AU$27="4y2",18,IF($AU$28="4y2",19,IF($AU$29="4y2",20,0)))))))))))))))))))))</f>
        <v>0</v>
      </c>
      <c r="EG20" s="220">
        <f>IF(EH20=1,$C10,IF(EH20=2,$C11,IF(EH20=3,$C12,IF(EH20=4,$C13,IF(EH20=5,$C14,IF(EH20=6,$C15,IF(EH20=7,$C16,IF(EH20=8,$C17,IF(EH20=9,$C18,IF(EH20=10,$C19,IF(EH20=11,$C20,IF(EH20=12,$C21,IF(EH20=13,$C22,IF(EH20=14,$C23,IF(EH20=15,$C24,IF(EH20=16,$C25,IF(EH20=17,$C26,IF(EH20=18,$C27,IF(EH20=19,$C28,IF(EH20=20,$C29,IF(EH20=21,$C30,0)))))))))))))))))))))</f>
        <v>0</v>
      </c>
      <c r="EH20" s="225">
        <f t="shared" si="151"/>
        <v>0</v>
      </c>
      <c r="EI20" s="179">
        <f t="shared" si="152"/>
        <v>0</v>
      </c>
      <c r="EJ20" s="163">
        <f t="shared" si="153"/>
        <v>0</v>
      </c>
      <c r="EK20" s="167">
        <f t="shared" si="154"/>
        <v>0</v>
      </c>
      <c r="EL20" s="4"/>
      <c r="EM20" s="179" t="str">
        <f>IF(EX$14=11,"X","")</f>
        <v/>
      </c>
      <c r="EN20" s="163" t="str">
        <f>IF(EX$15=11,"X","")</f>
        <v/>
      </c>
      <c r="EO20" s="163" t="str">
        <f>IF(EX$19=11,"Y","")</f>
        <v/>
      </c>
      <c r="EP20" s="167" t="str">
        <f>IF(EX$20=11,"Y","")</f>
        <v/>
      </c>
      <c r="EQ20" s="163"/>
      <c r="ER20" s="179" t="str">
        <f>IF(EZ$14=11,"X","")</f>
        <v/>
      </c>
      <c r="ES20" s="163" t="str">
        <f>IF(EZ$15=11,"X","")</f>
        <v/>
      </c>
      <c r="ET20" s="163" t="str">
        <f>IF(EZ$19=11,"Y","")</f>
        <v/>
      </c>
      <c r="EU20" s="167" t="str">
        <f>IF(EZ$20=11,"Y","")</f>
        <v/>
      </c>
      <c r="EV20" s="4"/>
      <c r="EW20" s="219">
        <f>IF(EX20=1,$E10,IF(EX20=2,$E11,IF(EX20=3,$E12,IF(EX20=4,$E13,IF(EX20=5,$E14,IF(EX20=6,$E15,IF(EX20=7,$E16,IF(EX20=8,$E17,IF(EX20=9,$E18,IF(EX20=10,$E19,IF(EX20=11,$E20,IF(EX20=12,$E21,IF(EX20=13,$E22,IF(EX20=14,$E23,IF(EX20=15,$E24,IF(EX20=16,$E25,IF(EX20=17,$E26,IF(EX20=18,$E27,IF(EX20=19,$E28,IF(EX20=20,$E29,0))))))))))))))))))))</f>
        <v>0</v>
      </c>
      <c r="EX20" s="155">
        <f>IF(IF($AU$10="5y2",1,IF($AU$11="5y2",2,IF($AU$12="5y2",3,IF($AU$13="5y2",4,IF($AU$14="5y2",5,IF($AU$15="5y2",6,IF($AU$16="5y2",7,IF($AU$17="5y2",8,IF($AU$18="5y2",9,IF($AU$19="5y2",10,IF($AU$20="5y2",11,IF($AU$21="5y2",12,IF($AU$22="5y2",13,IF($AU$23="5y2",14,IF($AU$24="5y2",15,IF($AU$25="5y2",16,IF($AU$26="5y2",17,IF($AU$27="5y2",18,IF($AU$28="5y2",19,IF($AU$29="5y2",20,0))))))))))))))))))))=EZ12,0,IF($AU$10="5y2",1,IF($AU$11="5y2",2,IF($AU$12="5y2",3,IF($AU$13="5y2",4,IF($AU$14="5y2",5,IF($AU$15="5y2",6,IF($AU$16="5y2",7,IF($AU$17="5y2",8,IF($AU$18="5y2",9,IF($AU$19="5y2",10,IF($AU$20="5y2",11,IF($AU$21="5y2",12,IF($AU$22="5y2",13,IF($AU$23="5y2",14,IF($AU$24="5y2",15,IF($AU$25="5y2",16,IF($AU$26="5y2",17,IF($AU$27="5y2",18,IF($AU$28="5y2",19,IF($AU$29="5y2",20,0)))))))))))))))))))))</f>
        <v>0</v>
      </c>
      <c r="EY20" s="220">
        <f>IF(EZ20=1,$C10,IF(EZ20=2,$C11,IF(EZ20=3,$C12,IF(EZ20=4,$C13,IF(EZ20=5,$C14,IF(EZ20=6,$C15,IF(EZ20=7,$C16,IF(EZ20=8,$C17,IF(EZ20=9,$C18,IF(EZ20=10,$C19,IF(EZ20=11,$C20,IF(EZ20=12,$C21,IF(EZ20=13,$C22,IF(EZ20=14,$C23,IF(EZ20=15,$C24,IF(EZ20=16,$C25,IF(EZ20=17,$C26,IF(EZ20=18,$C27,IF(EZ20=19,$C28,IF(EZ20=20,$C29,IF(EZ20=21,$C30,0)))))))))))))))))))))</f>
        <v>0</v>
      </c>
      <c r="EZ20" s="225">
        <f t="shared" si="155"/>
        <v>0</v>
      </c>
      <c r="FA20" s="179">
        <f t="shared" si="156"/>
        <v>0</v>
      </c>
      <c r="FB20" s="163">
        <f t="shared" si="157"/>
        <v>0</v>
      </c>
      <c r="FC20" s="167">
        <f t="shared" si="158"/>
        <v>0</v>
      </c>
      <c r="FD20" s="4"/>
      <c r="FE20" s="179" t="str">
        <f>IF(FP$14=11,"X","")</f>
        <v/>
      </c>
      <c r="FF20" s="163" t="str">
        <f>IF(FP$15=11,"X","")</f>
        <v/>
      </c>
      <c r="FG20" s="163" t="str">
        <f>IF(FP$19=11,"Y","")</f>
        <v/>
      </c>
      <c r="FH20" s="167" t="str">
        <f>IF(FP$20=11,"Y","")</f>
        <v/>
      </c>
      <c r="FI20" s="163"/>
      <c r="FJ20" s="179" t="str">
        <f>IF(FR$14=11,"X","")</f>
        <v/>
      </c>
      <c r="FK20" s="163" t="str">
        <f>IF(FR$15=11,"X","")</f>
        <v/>
      </c>
      <c r="FL20" s="163" t="str">
        <f>IF(FR$19=11,"Y","")</f>
        <v/>
      </c>
      <c r="FM20" s="167" t="str">
        <f>IF(FR$20=11,"Y","")</f>
        <v/>
      </c>
      <c r="FN20" s="4"/>
      <c r="FO20" s="219">
        <f>IF(FP20=1,$E10,IF(FP20=2,$E11,IF(FP20=3,$E12,IF(FP20=4,$E13,IF(FP20=5,$E14,IF(FP20=6,$E15,IF(FP20=7,$E16,IF(FP20=8,$E17,IF(FP20=9,$E18,IF(FP20=10,$E19,IF(FP20=11,$E20,IF(FP20=12,$E21,IF(FP20=13,$E22,IF(FP20=14,$E23,IF(FP20=15,$E24,IF(FP20=16,$E25,IF(FP20=17,$E26,IF(FP20=18,$E27,IF(FP20=19,$E28,IF(FP20=20,$E29,0))))))))))))))))))))</f>
        <v>0</v>
      </c>
      <c r="FP20" s="155">
        <f>IF(IF($AU$10="6y2",1,IF($AU$11="6y2",2,IF($AU$12="6y2",3,IF($AU$13="6y2",4,IF($AU$14="6y2",5,IF($AU$15="6y2",6,IF($AU$16="6y2",7,IF($AU$17="6y2",8,IF($AU$18="6y2",9,IF($AU$19="6y2",10,IF($AU$20="6y2",11,IF($AU$21="6y2",12,IF($AU$22="6y2",13,IF($AU$23="6y2",14,IF($AU$24="6y2",15,IF($AU$25="6y2",16,IF($AU$26="6y2",17,IF($AU$27="6y2",18,IF($AU$28="6y2",19,IF($AU$29="6y2",20,0))))))))))))))))))))=FR12,0,IF($AU$10="6y2",1,IF($AU$11="6y2",2,IF($AU$12="6y2",3,IF($AU$13="6y2",4,IF($AU$14="6y2",5,IF($AU$15="6y2",6,IF($AU$16="6y2",7,IF($AU$17="6y2",8,IF($AU$18="6y2",9,IF($AU$19="6y2",10,IF($AU$20="6y2",11,IF($AU$21="6y2",12,IF($AU$22="6y2",13,IF($AU$23="6y2",14,IF($AU$24="6y2",15,IF($AU$25="6y2",16,IF($AU$26="6y2",17,IF($AU$27="6y2",18,IF($AU$28="6y2",19,IF($AU$29="6y2",20,0)))))))))))))))))))))</f>
        <v>0</v>
      </c>
      <c r="FQ20" s="220">
        <f>IF(FR20=1,$C10,IF(FR20=2,$C11,IF(FR20=3,$C12,IF(FR20=4,$C13,IF(FR20=5,$C14,IF(FR20=6,$C15,IF(FR20=7,$C16,IF(FR20=8,$C17,IF(FR20=9,$C18,IF(FR20=10,$C19,IF(FR20=11,$C20,IF(FR20=12,$C21,IF(FR20=13,$C22,IF(FR20=14,$C23,IF(FR20=15,$C24,IF(FR20=16,$C25,IF(FR20=17,$C26,IF(FR20=18,$C27,IF(FR20=19,$C28,IF(FR20=20,$C29,IF(FR20=21,$C30,0)))))))))))))))))))))</f>
        <v>0</v>
      </c>
      <c r="FR20" s="225">
        <f t="shared" si="159"/>
        <v>0</v>
      </c>
      <c r="FS20" s="179">
        <f t="shared" si="160"/>
        <v>0</v>
      </c>
      <c r="FT20" s="163">
        <f t="shared" si="161"/>
        <v>0</v>
      </c>
      <c r="FU20" s="167">
        <f t="shared" si="162"/>
        <v>0</v>
      </c>
      <c r="FV20" s="4"/>
      <c r="FW20" s="179" t="str">
        <f>IF(GH$14=11,"X","")</f>
        <v/>
      </c>
      <c r="FX20" s="163" t="str">
        <f>IF(GH$15=11,"X","")</f>
        <v/>
      </c>
      <c r="FY20" s="163" t="str">
        <f>IF(GH$19=11,"Y","")</f>
        <v/>
      </c>
      <c r="FZ20" s="167" t="str">
        <f>IF(GH$20=11,"Y","")</f>
        <v/>
      </c>
      <c r="GA20" s="163"/>
      <c r="GB20" s="179" t="str">
        <f>IF(GJ$14=11,"X","")</f>
        <v/>
      </c>
      <c r="GC20" s="163" t="str">
        <f>IF(GJ$15=11,"X","")</f>
        <v/>
      </c>
      <c r="GD20" s="163" t="str">
        <f>IF(GJ$19=11,"Y","")</f>
        <v/>
      </c>
      <c r="GE20" s="167" t="str">
        <f>IF(GJ$20=11,"Y","")</f>
        <v/>
      </c>
      <c r="GF20" s="4"/>
      <c r="GG20" s="219">
        <f>IF(GH20=1,$E10,IF(GH20=2,$E11,IF(GH20=3,$E12,IF(GH20=4,$E13,IF(GH20=5,$E14,IF(GH20=6,$E15,IF(GH20=7,$E16,IF(GH20=8,$E17,IF(GH20=9,$E18,IF(GH20=10,$E19,IF(GH20=11,$E20,IF(GH20=12,$E21,IF(GH20=13,$E22,IF(GH20=14,$E23,IF(GH20=15,$E24,IF(GH20=16,$E25,IF(GH20=17,$E26,IF(GH20=18,$E27,IF(GH20=19,$E28,IF(GH20=20,$E29,0))))))))))))))))))))</f>
        <v>0</v>
      </c>
      <c r="GH20" s="155">
        <f>IF(IF($AU$10="7y2",1,IF($AU$11="7y2",2,IF($AU$12="7y2",3,IF($AU$13="7y2",4,IF($AU$14="7y2",5,IF($AU$15="7y2",6,IF($AU$16="7y2",7,IF($AU$17="7y2",8,IF($AU$18="7y2",9,IF($AU$19="7y2",10,IF($AU$20="7y2",11,IF($AU$21="7y2",12,IF($AU$22="7y2",13,IF($AU$23="7y2",14,IF($AU$24="7y2",15,IF($AU$25="7y2",16,IF($AU$26="7y2",17,IF($AU$27="7y2",18,IF($AU$28="7y2",19,IF($AU$29="7y2",20,0))))))))))))))))))))=GJ12,0,IF($AU$10="7y2",1,IF($AU$11="7y2",2,IF($AU$12="7y2",3,IF($AU$13="7y2",4,IF($AU$14="7y2",5,IF($AU$15="7y2",6,IF($AU$16="7y2",7,IF($AU$17="7y2",8,IF($AU$18="7y2",9,IF($AU$19="7y2",10,IF($AU$20="7y2",11,IF($AU$21="7y2",12,IF($AU$22="7y2",13,IF($AU$23="7y2",14,IF($AU$24="7y2",15,IF($AU$25="7y2",16,IF($AU$26="7y2",17,IF($AU$27="7y2",18,IF($AU$28="7y2",19,IF($AU$29="7y2",20,0)))))))))))))))))))))</f>
        <v>0</v>
      </c>
      <c r="GI20" s="220">
        <f>IF(GJ20=1,$C10,IF(GJ20=2,$C11,IF(GJ20=3,$C12,IF(GJ20=4,$C13,IF(GJ20=5,$C14,IF(GJ20=6,$C15,IF(GJ20=7,$C16,IF(GJ20=8,$C17,IF(GJ20=9,$C18,IF(GJ20=10,$C19,IF(GJ20=11,$C20,IF(GJ20=12,$C21,IF(GJ20=13,$C22,IF(GJ20=14,$C23,IF(GJ20=15,$C24,IF(GJ20=16,$C25,IF(GJ20=17,$C26,IF(GJ20=18,$C27,IF(GJ20=19,$C28,IF(GJ20=20,$C29,IF(GJ20=21,$C30,0)))))))))))))))))))))</f>
        <v>0</v>
      </c>
      <c r="GJ20" s="225">
        <f t="shared" si="163"/>
        <v>0</v>
      </c>
      <c r="GK20" s="179">
        <f t="shared" si="164"/>
        <v>0</v>
      </c>
      <c r="GL20" s="163">
        <f t="shared" si="165"/>
        <v>0</v>
      </c>
      <c r="GM20" s="167">
        <f t="shared" si="166"/>
        <v>0</v>
      </c>
      <c r="GN20" s="4"/>
      <c r="GO20" s="179" t="str">
        <f>IF(GZ$14=11,"X","")</f>
        <v/>
      </c>
      <c r="GP20" s="163" t="str">
        <f>IF(GZ$15=11,"X","")</f>
        <v/>
      </c>
      <c r="GQ20" s="163" t="str">
        <f>IF(GZ$19=11,"Y","")</f>
        <v/>
      </c>
      <c r="GR20" s="167" t="str">
        <f>IF(GZ$20=11,"Y","")</f>
        <v/>
      </c>
      <c r="GS20" s="163"/>
      <c r="GT20" s="179" t="str">
        <f>IF(HB$14=11,"X","")</f>
        <v/>
      </c>
      <c r="GU20" s="163" t="str">
        <f>IF(HB$15=11,"X","")</f>
        <v/>
      </c>
      <c r="GV20" s="163" t="str">
        <f>IF(HB$19=11,"Y","")</f>
        <v/>
      </c>
      <c r="GW20" s="167" t="str">
        <f>IF(HB$20=11,"Y","")</f>
        <v/>
      </c>
      <c r="GX20" s="4"/>
      <c r="GY20" s="219">
        <f>IF(GZ20=1,$E10,IF(GZ20=2,$E11,IF(GZ20=3,$E12,IF(GZ20=4,$E13,IF(GZ20=5,$E14,IF(GZ20=6,$E15,IF(GZ20=7,$E16,IF(GZ20=8,$E17,IF(GZ20=9,$E18,IF(GZ20=10,$E19,IF(GZ20=11,$E20,IF(GZ20=12,$E21,IF(GZ20=13,$E22,IF(GZ20=14,$E23,IF(GZ20=15,$E24,IF(GZ20=16,$E25,IF(GZ20=17,$E26,IF(GZ20=18,$E27,IF(GZ20=19,$E28,IF(GZ20=20,$E29,0))))))))))))))))))))</f>
        <v>0</v>
      </c>
      <c r="GZ20" s="155">
        <f>IF(IF($AU$10="8y2",1,IF($AU$11="8y2",2,IF($AU$12="8y2",3,IF($AU$13="8y2",4,IF($AU$14="8y2",5,IF($AU$15="8y2",6,IF($AU$16="8y2",7,IF($AU$17="8y2",8,IF($AU$18="8y2",9,IF($AU$19="8y2",10,IF($AU$20="8y2",11,IF($AU$21="8y2",12,IF($AU$22="8y2",13,IF($AU$23="8y2",14,IF($AU$24="8y2",15,IF($AU$25="8y2",16,IF($AU$26="8y2",17,IF($AU$27="8y2",18,IF($AU$28="8y2",19,IF($AU$29="8y2",20,0))))))))))))))))))))=HB12,0,IF($AU$10="8y2",1,IF($AU$11="8y2",2,IF($AU$12="8y2",3,IF($AU$13="8y2",4,IF($AU$14="8y2",5,IF($AU$15="8y2",6,IF($AU$16="8y2",7,IF($AU$17="8y2",8,IF($AU$18="8y2",9,IF($AU$19="8y2",10,IF($AU$20="8y2",11,IF($AU$21="8y2",12,IF($AU$22="8y2",13,IF($AU$23="8y2",14,IF($AU$24="8y2",15,IF($AU$25="8y2",16,IF($AU$26="8y2",17,IF($AU$27="8y2",18,IF($AU$28="8y2",19,IF($AU$29="8y2",20,0)))))))))))))))))))))</f>
        <v>0</v>
      </c>
      <c r="HA20" s="220">
        <f>IF(HB20=1,$C10,IF(HB20=2,$C11,IF(HB20=3,$C12,IF(HB20=4,$C13,IF(HB20=5,$C14,IF(HB20=6,$C15,IF(HB20=7,$C16,IF(HB20=8,$C17,IF(HB20=9,$C18,IF(HB20=10,$C19,IF(HB20=11,$C20,IF(HB20=12,$C21,IF(HB20=13,$C22,IF(HB20=14,$C23,IF(HB20=15,$C24,IF(HB20=16,$C25,IF(HB20=17,$C26,IF(HB20=18,$C27,IF(HB20=19,$C28,IF(HB20=20,$C29,IF(HB20=21,$C30,0)))))))))))))))))))))</f>
        <v>0</v>
      </c>
      <c r="HB20" s="225">
        <f t="shared" si="167"/>
        <v>0</v>
      </c>
      <c r="HC20" s="179">
        <f t="shared" si="168"/>
        <v>0</v>
      </c>
      <c r="HD20" s="163">
        <f t="shared" si="169"/>
        <v>0</v>
      </c>
      <c r="HE20" s="167">
        <f t="shared" si="170"/>
        <v>0</v>
      </c>
      <c r="HF20" s="3"/>
      <c r="HG20" s="179" t="str">
        <f>IF(HR$14=11,"X","")</f>
        <v/>
      </c>
      <c r="HH20" s="163" t="str">
        <f>IF(HR$15=11,"X","")</f>
        <v/>
      </c>
      <c r="HI20" s="163" t="str">
        <f>IF(HR$19=11,"Y","")</f>
        <v/>
      </c>
      <c r="HJ20" s="167" t="str">
        <f>IF(HR$20=11,"Y","")</f>
        <v/>
      </c>
      <c r="HK20" s="163"/>
      <c r="HL20" s="179" t="str">
        <f>IF(HT$14=11,"X","")</f>
        <v/>
      </c>
      <c r="HM20" s="163" t="str">
        <f>IF(HT$15=11,"X","")</f>
        <v/>
      </c>
      <c r="HN20" s="163" t="str">
        <f>IF(HT$19=11,"Y","")</f>
        <v/>
      </c>
      <c r="HO20" s="167" t="str">
        <f>IF(HT$20=11,"Y","")</f>
        <v/>
      </c>
      <c r="HP20" s="3"/>
      <c r="HQ20" s="219">
        <f>IF(HR20=1,$E10,IF(HR20=2,$E11,IF(HR20=3,$E12,IF(HR20=4,$E13,IF(HR20=5,$E14,IF(HR20=6,$E15,IF(HR20=7,$E16,IF(HR20=8,$E17,IF(HR20=9,$E18,IF(HR20=10,$E19,IF(HR20=11,$E20,IF(HR20=12,$E21,IF(HR20=13,$E22,IF(HR20=14,$E23,IF(HR20=15,$E24,IF(HR20=16,$E25,IF(HR20=17,$E26,IF(HR20=18,$E27,IF(HR20=19,$E28,IF(HR20=20,$E29,0))))))))))))))))))))</f>
        <v>0</v>
      </c>
      <c r="HR20" s="155">
        <f>IF(IF($AU$10="9y2",1,IF($AU$11="9y2",2,IF($AU$12="9y2",3,IF($AU$13="9y2",4,IF($AU$14="9y2",5,IF($AU$15="9y2",6,IF($AU$16="9y2",7,IF($AU$17="9y2",8,IF($AU$18="9y2",9,IF($AU$19="9y2",10,IF($AU$20="9y2",11,IF($AU$21="9y2",12,IF($AU$22="9y2",13,IF($AU$23="9y2",14,IF($AU$24="9y2",15,IF($AU$25="9y2",16,IF($AU$26="9y2",17,IF($AU$27="9y2",18,0))))))))))))))))))=HT12,0,IF($AU$10="9y2",1,IF($AU$11="9y2",2,IF($AU$12="9y2",3,IF($AU$13="9y2",4,IF($AU$14="9y2",5,IF($AU$15="9y2",6,IF($AU$16="9y2",7,IF($AU$17="9y2",8,IF($AU$18="9y2",9,IF($AU$19="9y2",10,IF($AU$20="9y2",11,IF($AU$21="9y2",12,IF($AU$22="9y2",13,IF($AU$23="9y2",14,IF($AU$24="9y2",15,IF($AU$25="9y2",16,IF($AU$26="9y2",17,IF($AU$27="9y2",18,0)))))))))))))))))))</f>
        <v>0</v>
      </c>
      <c r="HS20" s="220">
        <f>IF(HT20=1,$C10,IF(HT20=2,$C11,IF(HT20=3,$C12,IF(HT20=4,$C13,IF(HT20=5,$C14,IF(HT20=6,$C15,IF(HT20=7,$C16,IF(HT20=8,$C17,IF(HT20=9,$C18,IF(HT20=10,$C19,IF(HT20=11,$C20,IF(HT20=12,$C21,IF(HT20=13,$C22,IF(HT20=14,$C23,IF(HT20=15,$C24,IF(HT20=16,$C25,IF(HT20=17,$C26,IF(HT20=18,$C27,IF(HT20=19,$C28,IF(HT20=20,$C29,IF(HT20=21,$C30,0)))))))))))))))))))))</f>
        <v>0</v>
      </c>
      <c r="HT20" s="225">
        <f t="shared" si="171"/>
        <v>0</v>
      </c>
      <c r="HU20" s="179">
        <f t="shared" si="172"/>
        <v>0</v>
      </c>
      <c r="HV20" s="163">
        <f t="shared" si="173"/>
        <v>0</v>
      </c>
      <c r="HW20" s="167">
        <f t="shared" si="174"/>
        <v>0</v>
      </c>
      <c r="HX20" s="3"/>
      <c r="HY20" s="179" t="str">
        <f>IF(IJ$14=11,"X","")</f>
        <v/>
      </c>
      <c r="HZ20" s="163" t="str">
        <f>IF(IJ$15=11,"X","")</f>
        <v/>
      </c>
      <c r="IA20" s="163" t="str">
        <f>IF(IJ$19=11,"Y","")</f>
        <v/>
      </c>
      <c r="IB20" s="167" t="str">
        <f>IF(IJ$20=11,"Y","")</f>
        <v/>
      </c>
      <c r="IC20" s="163"/>
      <c r="ID20" s="179" t="str">
        <f>IF(IL$14=11,"X","")</f>
        <v/>
      </c>
      <c r="IE20" s="163" t="str">
        <f>IF(IL$15=11,"X","")</f>
        <v/>
      </c>
      <c r="IF20" s="163" t="str">
        <f>IF(IL$19=11,"Y","")</f>
        <v/>
      </c>
      <c r="IG20" s="167" t="str">
        <f>IF(IL$20=11,"Y","")</f>
        <v/>
      </c>
      <c r="IH20" s="3"/>
      <c r="II20" s="219">
        <f>IF(IJ20=1,$E10,IF(IJ20=2,$E11,IF(IJ20=3,$E12,IF(IJ20=4,$E13,IF(IJ20=5,$E14,IF(IJ20=6,$E15,IF(IJ20=7,$E16,IF(IJ20=8,$E17,IF(IJ20=9,$E18,IF(IJ20=10,$E19,IF(IJ20=11,$E20,IF(IJ20=12,$E21,IF(IJ20=13,$E22,IF(IJ20=14,$E23,IF(IJ20=15,$E24,IF(IJ20=16,$E25,IF(IJ20=17,$E26,IF(IJ20=18,$E27,IF(IJ20=19,$E28,IF(IJ20=20,$E29,0))))))))))))))))))))</f>
        <v>0</v>
      </c>
      <c r="IJ20" s="155">
        <f>IF(IF($AU$10="10y2",1,IF($AU$11="10y2",2,IF($AU$12="10y2",3,IF($AU$13="10y2",4,IF($AU$14="10y2",5,IF($AU$15="10y2",6,IF($AU$16="10y2",7,IF($AU$17="10y2",8,IF($AU$18="10y2",9,IF($AU$19="10y2",10,IF($AU$20="10y2",11,IF($AU$21="10y2",12,IF($AU$22="10y2",13,IF($AU$23="10y2",14,IF($AU$24="10y2",15,IF($AU$25="10y2",16,IF($AU$26="10y2",17,IF($AU$27="10y2",18,IF($AU$28="10y2",19,IF($AU$29="10y2",20,0))))))))))))))))))))=IL12,0,IF($AU$10="10y2",1,IF($AU$11="10y2",2,IF($AU$12="10y2",3,IF($AU$13="10y2",4,IF($AU$14="10y2",5,IF($AU$15="10y2",6,IF($AU$16="10y2",7,IF($AU$17="10y2",8,IF($AU$18="10y2",9,IF($AU$19="10y2",10,IF($AU$20="10y2",11,IF($AU$21="10y2",12,IF($AU$22="10y2",13,IF($AU$23="10y2",14,IF($AU$24="10y2",15,IF($AU$25="10y2",16,IF($AU$26="10y2",17,IF($AU$27="10y2",18,IF($AU$28="10y2",19,IF($AU$29="10y2",20,0)))))))))))))))))))))</f>
        <v>0</v>
      </c>
      <c r="IK20" s="220">
        <f>IF(IL20=1,$C10,IF(IL20=2,$C11,IF(IL20=3,$C12,IF(IL20=4,$C13,IF(IL20=5,$C14,IF(IL20=6,$C15,IF(IL20=7,$C16,IF(IL20=8,$C17,IF(IL20=9,$C18,IF(IL20=10,$C19,IF(IL20=11,$C20,IF(IL20=12,$C21,IF(IL20=13,$C22,IF(IL20=14,$C23,IF(IL20=15,$C24,IF(IL20=16,$C25,IF(IL20=17,$C26,IF(IL20=18,$C27,IF(IL20=19,$C28,IF(IL20=19,$C28,IF(IL20=20,$C29,IF(IL20=21,$C30,0))))))))))))))))))))))</f>
        <v>0</v>
      </c>
      <c r="IL20" s="225">
        <f t="shared" si="175"/>
        <v>0</v>
      </c>
      <c r="IM20" s="179">
        <f t="shared" si="176"/>
        <v>0</v>
      </c>
      <c r="IN20" s="163">
        <f t="shared" si="177"/>
        <v>0</v>
      </c>
      <c r="IO20" s="167">
        <f t="shared" si="178"/>
        <v>0</v>
      </c>
      <c r="IP20" s="3"/>
      <c r="IQ20" s="168">
        <v>11</v>
      </c>
      <c r="IR20" s="202">
        <f>IF('Data Entry Form'!O20="",0,'Data Entry Form'!O20)</f>
        <v>0</v>
      </c>
      <c r="IS20" s="202">
        <f>IF('Data Entry Form'!R20="",0,'Data Entry Form'!R20)</f>
        <v>0</v>
      </c>
      <c r="IT20" s="202">
        <f>IF('Data Entry Form'!U20="",0,'Data Entry Form'!U20)</f>
        <v>0</v>
      </c>
      <c r="IU20" s="203">
        <f>IF('Data Entry Form'!W20="",0,'Data Entry Form'!W20)</f>
        <v>0</v>
      </c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</row>
    <row r="21" spans="1:275" ht="15.75" customHeight="1">
      <c r="A21" s="185">
        <v>12</v>
      </c>
      <c r="B21" s="186">
        <f>'Data Entry Form'!B21</f>
        <v>0</v>
      </c>
      <c r="C21" s="187">
        <f>'Data Entry Form'!C21</f>
        <v>0</v>
      </c>
      <c r="D21" s="186">
        <f>'Data Entry Form'!D21</f>
        <v>0</v>
      </c>
      <c r="E21" s="187">
        <f>'Data Entry Form'!E21</f>
        <v>0</v>
      </c>
      <c r="F21" s="188">
        <f>'Data Entry Form'!N21</f>
        <v>0</v>
      </c>
      <c r="G21" s="189" t="str">
        <f t="shared" si="0"/>
        <v/>
      </c>
      <c r="H21" s="186" t="str">
        <f>IF($D$5="","",IF($D21=$D$5,IF(COUNTBLANK(H$11:H20)=10,CONCATENATE($CG$26,":",$CH26),IF(COUNTBLANK(H$11:H20)=9,CONCATENATE($CY$26,":",$CZ$26),IF(COUNTBLANK(H$11:H20)=8,CONCATENATE($DQ26,":",$DR$26),IF(COUNTBLANK(H$11:H20)=7,CONCATENATE($EI$26,":",$EJ$26),IF(COUNTBLANK(H$11:H20)=6,CONCATENATE($FA$26,":",$FB$26),IF(COUNTBLANK(H$11:H20)=5,CONCATENATE($FS$26,":",$FT$26),"")))))),""))</f>
        <v/>
      </c>
      <c r="I21" s="186" t="str">
        <f>IF($D$5="","",IF(D21=$D$5,IF(COUNTBLANK(I11:I20)=10,$CI$26,IF(COUNTBLANK(I11:I20)=9,$DA$26,IF(COUNTBLANK(I11:I20)=8,$DS$26,IF(COUNTBLANK(I11:I20)=7,$EK$26,IF(COUNTBLANK(I11:I20)=6,$FC$26,IF(COUNTBLANK(I11:I20)=5,$FU$26,"")))))),""))</f>
        <v/>
      </c>
      <c r="J21" s="204" t="str">
        <f t="shared" si="35"/>
        <v/>
      </c>
      <c r="K21" s="186" t="str">
        <f>IF($D$5="","",IF($D21=$D$5,IF(COUNTBLANK(K$11:K20)=10,CONCATENATE($CG$17,":",$CH$17),IF(COUNTBLANK(K$11:K20)=9,CONCATENATE($CY$17,":",$CZ$17),IF(COUNTBLANK(K$11:K20)=8,CONCATENATE($DQ$17,":",$DR$17),IF(COUNTBLANK(K$11:K20)=7,CONCATENATE($EI$17,":",$EJ$17),IF(COUNTBLANK(K$11:K20)=6,CONCATENATE($FA$17,":",$FB$17),IF(COUNTBLANK(K$11:K20)=5,CONCATENATE($FS$17,":",$FT$17),"")))))),""))</f>
        <v/>
      </c>
      <c r="L21" s="186" t="str">
        <f>IF($D$5="","",IF(D21=$D$5,IF(COUNTBLANK(L11:L20)=10,$CI$17,IF(COUNTBLANK(L11:L20)=9,$DA$17,IF(COUNTBLANK(L11:L20)=8,$DS$17,IF(COUNTBLANK(L11:L20)=7,$EK$17,IF(COUNTBLANK(L11:L20)=6,$FC$17,IF(COUNTBLANK(L11:L20)=5,$FU$17,"")))))),""))</f>
        <v/>
      </c>
      <c r="M21" s="204" t="str">
        <f t="shared" si="38"/>
        <v/>
      </c>
      <c r="N21" s="186" t="str">
        <f>IF($D$5="","",IF($D21=$D$5,IF(COUNTBLANK(N$11:N20)=10,CONCATENATE($CG$22,":",$CH$22),IF(COUNTBLANK(N$11:N20)=9,CONCATENATE($CY$22,":",$CZ$22),IF(COUNTBLANK(N$11:N20)=8,CONCATENATE($DQ$22,":",$DR$22),IF(COUNTBLANK(N$11:N20)=7,CONCATENATE($EI$22,":",$EJ$22),IF(COUNTBLANK(N$11:N20)=6,CONCATENATE($FA$22,":",$FB$22),IF(COUNTBLANK(N$11:N20)=5,CONCATENATE($FS$22,":",$FT$22),"")))))),""))</f>
        <v/>
      </c>
      <c r="O21" s="186" t="str">
        <f>IF($D$5="","",IF(D21=$D$5,IF(COUNTBLANK(O11:O20)=10,$CI$22,IF(COUNTBLANK(O11:O20)=9,$DA$22,IF(COUNTBLANK(O11:O20)=8,$DS$22,IF(COUNTBLANK(O11:O20)=7,$EK$22,IF(COUNTBLANK(O11:O20)=6,$FC$22,IF(COUNTBLANK(O11:O20)=5,$FU$22,"")))))),""))</f>
        <v/>
      </c>
      <c r="P21" s="204" t="str">
        <f t="shared" si="41"/>
        <v/>
      </c>
      <c r="Q21" s="189" t="str">
        <f>IF('Data Entry Form'!V21="","",'Data Entry Form'!V21)</f>
        <v/>
      </c>
      <c r="R21" s="190" t="str">
        <f>IF(Q21="","",IF(U21="X",$S$3*'Data Entry Form'!V21,IF(U21="Y",$S$4*'Data Entry Form'!V21,$S$5*'Data Entry Form'!V21)))</f>
        <v/>
      </c>
      <c r="S21" s="191" t="str">
        <f>IF('Data Entry Form'!H21+'Data Entry Form'!K21+IR21+Code!IS21+IT21+IU21=0,"",'Data Entry Form'!H21+'Data Entry Form'!K21+IR21+IS21+IT21+IU21)</f>
        <v/>
      </c>
      <c r="T21" s="3"/>
      <c r="U21" s="179" t="str">
        <f t="shared" si="2"/>
        <v/>
      </c>
      <c r="V21" s="163" t="str">
        <f t="shared" si="3"/>
        <v/>
      </c>
      <c r="W21" s="167" t="str">
        <f t="shared" si="4"/>
        <v/>
      </c>
      <c r="X21" s="3"/>
      <c r="Y21" s="192" t="str">
        <f t="shared" ref="Y21:AA21" si="184">IF(K22="",N21,IF(K22&gt;=0,IF(N22&gt;=0,K22,IF(K21&gt;0,N21,IF(K21="","",IF(N21="",""))))))</f>
        <v/>
      </c>
      <c r="Z21" s="193" t="str">
        <f t="shared" si="184"/>
        <v/>
      </c>
      <c r="AA21" s="191" t="str">
        <f t="shared" si="184"/>
        <v/>
      </c>
      <c r="AB21" s="192" t="str">
        <f t="shared" si="6"/>
        <v/>
      </c>
      <c r="AC21" s="193" t="str">
        <f t="shared" ref="AC21:AD21" si="185">IF(Z21=0,"",Z21)</f>
        <v/>
      </c>
      <c r="AD21" s="204" t="str">
        <f t="shared" si="185"/>
        <v/>
      </c>
      <c r="AE21" s="192" t="str">
        <f t="shared" si="44"/>
        <v/>
      </c>
      <c r="AF21" s="193" t="str">
        <f t="shared" ref="AF21:AG21" si="186">IF($J21="",IF(Z22=0,"",Z21),IF($J21&gt;=0,IF(Z21=0,Z20,Z21)))</f>
        <v/>
      </c>
      <c r="AG21" s="191" t="str">
        <f t="shared" si="186"/>
        <v/>
      </c>
      <c r="AH21" s="192" t="str">
        <f t="shared" si="46"/>
        <v/>
      </c>
      <c r="AI21" s="193" t="str">
        <f t="shared" ref="AI21:AJ21" si="187">IF(AF21&gt;0,AF21,"")</f>
        <v/>
      </c>
      <c r="AJ21" s="191" t="str">
        <f t="shared" si="187"/>
        <v/>
      </c>
      <c r="AK21" s="9"/>
      <c r="AL21" s="207">
        <f t="shared" si="10"/>
        <v>0</v>
      </c>
      <c r="AM21" s="208">
        <f t="shared" si="11"/>
        <v>0</v>
      </c>
      <c r="AN21" s="195"/>
      <c r="AO21" s="207" t="str">
        <f t="shared" ref="AO21:AP21" si="188">IF(AL21=AL20,"",AL21)</f>
        <v/>
      </c>
      <c r="AP21" s="208" t="str">
        <f t="shared" si="188"/>
        <v/>
      </c>
      <c r="AQ21" s="195"/>
      <c r="AR21" s="207" t="str">
        <f>IF('Data Entry Form'!L21="","",'Data Entry Form'!L21)</f>
        <v/>
      </c>
      <c r="AS21" s="208" t="str">
        <f t="shared" si="12"/>
        <v>0</v>
      </c>
      <c r="AT21" s="195"/>
      <c r="AU21" s="209" t="str">
        <f>IF(COUNTIF(AS10:AS21,AS21)=2,CONCATENATE(AS21,2),"")</f>
        <v/>
      </c>
      <c r="AV21" s="195"/>
      <c r="AW21" s="179" t="str">
        <f t="shared" si="13"/>
        <v/>
      </c>
      <c r="AX21" s="163" t="str">
        <f t="shared" si="14"/>
        <v/>
      </c>
      <c r="AY21" s="163" t="str">
        <f t="shared" si="15"/>
        <v/>
      </c>
      <c r="AZ21" s="163" t="str">
        <f t="shared" si="16"/>
        <v/>
      </c>
      <c r="BA21" s="163" t="str">
        <f t="shared" si="17"/>
        <v/>
      </c>
      <c r="BB21" s="163" t="str">
        <f t="shared" si="18"/>
        <v/>
      </c>
      <c r="BC21" s="163" t="str">
        <f t="shared" si="19"/>
        <v/>
      </c>
      <c r="BD21" s="163" t="str">
        <f t="shared" si="20"/>
        <v/>
      </c>
      <c r="BE21" s="163" t="str">
        <f t="shared" si="21"/>
        <v/>
      </c>
      <c r="BF21" s="167" t="str">
        <f t="shared" si="22"/>
        <v/>
      </c>
      <c r="BG21" s="163"/>
      <c r="BH21" s="179" t="str">
        <f t="shared" si="23"/>
        <v/>
      </c>
      <c r="BI21" s="163" t="str">
        <f t="shared" si="24"/>
        <v/>
      </c>
      <c r="BJ21" s="163" t="str">
        <f t="shared" si="25"/>
        <v/>
      </c>
      <c r="BK21" s="163" t="str">
        <f t="shared" si="26"/>
        <v/>
      </c>
      <c r="BL21" s="163" t="str">
        <f t="shared" si="27"/>
        <v/>
      </c>
      <c r="BM21" s="163" t="str">
        <f t="shared" si="28"/>
        <v/>
      </c>
      <c r="BN21" s="163" t="str">
        <f t="shared" si="29"/>
        <v/>
      </c>
      <c r="BO21" s="163" t="str">
        <f t="shared" si="30"/>
        <v/>
      </c>
      <c r="BP21" s="163" t="str">
        <f t="shared" si="31"/>
        <v/>
      </c>
      <c r="BQ21" s="167" t="str">
        <f t="shared" si="32"/>
        <v/>
      </c>
      <c r="BR21" s="195"/>
      <c r="BS21" s="179" t="str">
        <f>IF(CD$14=12,"X","")</f>
        <v/>
      </c>
      <c r="BT21" s="163" t="str">
        <f>IF(CD$15=12,"X","")</f>
        <v/>
      </c>
      <c r="BU21" s="163" t="str">
        <f>IF(CD$19=12,"Y","")</f>
        <v/>
      </c>
      <c r="BV21" s="167" t="str">
        <f>IF(CD$20=12,"Y","")</f>
        <v/>
      </c>
      <c r="BW21" s="163"/>
      <c r="BX21" s="179" t="str">
        <f>IF(CF$14=12,"X","")</f>
        <v/>
      </c>
      <c r="BY21" s="163" t="str">
        <f>IF(CF$15=12,"X","")</f>
        <v/>
      </c>
      <c r="BZ21" s="163" t="str">
        <f>IF(CF$19=12,"Y","")</f>
        <v/>
      </c>
      <c r="CA21" s="167" t="str">
        <f>IF(CF$20=12,"Y","")</f>
        <v/>
      </c>
      <c r="CB21" s="9"/>
      <c r="CC21" s="166"/>
      <c r="CD21" s="163"/>
      <c r="CE21" s="163"/>
      <c r="CF21" s="163"/>
      <c r="CG21" s="166">
        <f t="shared" ref="CG21:CH21" si="189">CG19+CG20</f>
        <v>0</v>
      </c>
      <c r="CH21" s="153">
        <f t="shared" si="189"/>
        <v>0</v>
      </c>
      <c r="CI21" s="226"/>
      <c r="CJ21" s="9"/>
      <c r="CK21" s="179" t="str">
        <f>IF(CV$14=12,"X","")</f>
        <v/>
      </c>
      <c r="CL21" s="163" t="str">
        <f>IF(CV$15=12,"X","")</f>
        <v/>
      </c>
      <c r="CM21" s="163" t="str">
        <f>IF(CV$19=12,"Y","")</f>
        <v/>
      </c>
      <c r="CN21" s="167" t="str">
        <f>IF(CV$20=12,"Y","")</f>
        <v/>
      </c>
      <c r="CO21" s="163"/>
      <c r="CP21" s="179" t="str">
        <f>IF(CX$14=12,"X","")</f>
        <v/>
      </c>
      <c r="CQ21" s="163" t="str">
        <f>IF(CX$15=12,"X","")</f>
        <v/>
      </c>
      <c r="CR21" s="163" t="str">
        <f>IF(CX$19=12,"Y","")</f>
        <v/>
      </c>
      <c r="CS21" s="167" t="str">
        <f>IF(CX$20=12,"Y","")</f>
        <v/>
      </c>
      <c r="CT21" s="9"/>
      <c r="CU21" s="166"/>
      <c r="CV21" s="9"/>
      <c r="CW21" s="9"/>
      <c r="CX21" s="9"/>
      <c r="CY21" s="166">
        <f t="shared" ref="CY21:CZ21" si="190">CY19+CY20</f>
        <v>0</v>
      </c>
      <c r="CZ21" s="153">
        <f t="shared" si="190"/>
        <v>0</v>
      </c>
      <c r="DA21" s="226"/>
      <c r="DB21" s="9"/>
      <c r="DC21" s="179" t="str">
        <f>IF(DN$14=12,"X","")</f>
        <v/>
      </c>
      <c r="DD21" s="163" t="str">
        <f>IF(DN$15=12,"X","")</f>
        <v/>
      </c>
      <c r="DE21" s="163" t="str">
        <f>IF(DN$19=12,"Y","")</f>
        <v/>
      </c>
      <c r="DF21" s="167" t="str">
        <f>IF(DN$20=12,"Y","")</f>
        <v/>
      </c>
      <c r="DG21" s="163"/>
      <c r="DH21" s="179" t="str">
        <f>IF(DP$14=12,"X","")</f>
        <v/>
      </c>
      <c r="DI21" s="163" t="str">
        <f>IF(DP$15=12,"X","")</f>
        <v/>
      </c>
      <c r="DJ21" s="163" t="str">
        <f>IF(DP$19=12,"Y","")</f>
        <v/>
      </c>
      <c r="DK21" s="167" t="str">
        <f>IF(DP$20=12,"Y","")</f>
        <v/>
      </c>
      <c r="DL21" s="9"/>
      <c r="DM21" s="166"/>
      <c r="DN21" s="9"/>
      <c r="DO21" s="9"/>
      <c r="DP21" s="9"/>
      <c r="DQ21" s="166">
        <f t="shared" ref="DQ21:DR21" si="191">DQ19+DQ20</f>
        <v>0</v>
      </c>
      <c r="DR21" s="153">
        <f t="shared" si="191"/>
        <v>0</v>
      </c>
      <c r="DS21" s="226"/>
      <c r="DT21" s="9"/>
      <c r="DU21" s="179" t="str">
        <f>IF(EF$14=12,"X","")</f>
        <v/>
      </c>
      <c r="DV21" s="163" t="str">
        <f>IF(EF$15=12,"X","")</f>
        <v/>
      </c>
      <c r="DW21" s="163" t="str">
        <f>IF(EF$19=12,"Y","")</f>
        <v/>
      </c>
      <c r="DX21" s="167" t="str">
        <f>IF(EF$20=12,"Y","")</f>
        <v/>
      </c>
      <c r="DY21" s="163"/>
      <c r="DZ21" s="179" t="str">
        <f>IF(EH$14=12,"X","")</f>
        <v/>
      </c>
      <c r="EA21" s="163" t="str">
        <f>IF(EH$15=12,"X","")</f>
        <v/>
      </c>
      <c r="EB21" s="163" t="str">
        <f>IF(EH$19=12,"Y","")</f>
        <v/>
      </c>
      <c r="EC21" s="167" t="str">
        <f>IF(EH$20=12,"Y","")</f>
        <v/>
      </c>
      <c r="ED21" s="9"/>
      <c r="EE21" s="166"/>
      <c r="EF21" s="9"/>
      <c r="EG21" s="9"/>
      <c r="EH21" s="9"/>
      <c r="EI21" s="166">
        <f t="shared" ref="EI21:EJ21" si="192">EI19+EI20</f>
        <v>0</v>
      </c>
      <c r="EJ21" s="153">
        <f t="shared" si="192"/>
        <v>0</v>
      </c>
      <c r="EK21" s="226"/>
      <c r="EL21" s="9"/>
      <c r="EM21" s="179" t="str">
        <f>IF(EX$14=12,"X","")</f>
        <v/>
      </c>
      <c r="EN21" s="163" t="str">
        <f>IF(EX$15=12,"X","")</f>
        <v/>
      </c>
      <c r="EO21" s="163" t="str">
        <f>IF(EX$19=12,"Y","")</f>
        <v/>
      </c>
      <c r="EP21" s="167" t="str">
        <f>IF(EX$20=12,"Y","")</f>
        <v/>
      </c>
      <c r="EQ21" s="163"/>
      <c r="ER21" s="179" t="str">
        <f>IF(EZ$14=12,"X","")</f>
        <v/>
      </c>
      <c r="ES21" s="163" t="str">
        <f>IF(EZ$15=12,"X","")</f>
        <v/>
      </c>
      <c r="ET21" s="163" t="str">
        <f>IF(EZ$19=12,"Y","")</f>
        <v/>
      </c>
      <c r="EU21" s="167" t="str">
        <f>IF(EZ$20=12,"Y","")</f>
        <v/>
      </c>
      <c r="EV21" s="9"/>
      <c r="EW21" s="166"/>
      <c r="EX21" s="9"/>
      <c r="EY21" s="9"/>
      <c r="EZ21" s="9"/>
      <c r="FA21" s="166">
        <f t="shared" ref="FA21:FB21" si="193">FA19+FA20</f>
        <v>0</v>
      </c>
      <c r="FB21" s="153">
        <f t="shared" si="193"/>
        <v>0</v>
      </c>
      <c r="FC21" s="226"/>
      <c r="FD21" s="9"/>
      <c r="FE21" s="179" t="str">
        <f>IF(FP$14=12,"X","")</f>
        <v/>
      </c>
      <c r="FF21" s="163" t="str">
        <f>IF(FP$15=12,"X","")</f>
        <v/>
      </c>
      <c r="FG21" s="163" t="str">
        <f>IF(FP$19=12,"Y","")</f>
        <v/>
      </c>
      <c r="FH21" s="167" t="str">
        <f>IF(FP$20=12,"Y","")</f>
        <v/>
      </c>
      <c r="FI21" s="163"/>
      <c r="FJ21" s="179" t="str">
        <f>IF(FR$14=12,"X","")</f>
        <v/>
      </c>
      <c r="FK21" s="163" t="str">
        <f>IF(FR$15=12,"X","")</f>
        <v/>
      </c>
      <c r="FL21" s="163" t="str">
        <f>IF(FR$19=12,"Y","")</f>
        <v/>
      </c>
      <c r="FM21" s="167" t="str">
        <f>IF(FR$20=12,"Y","")</f>
        <v/>
      </c>
      <c r="FN21" s="9"/>
      <c r="FO21" s="166"/>
      <c r="FP21" s="9"/>
      <c r="FQ21" s="9"/>
      <c r="FR21" s="9"/>
      <c r="FS21" s="166">
        <f t="shared" ref="FS21:FT21" si="194">FS19+FS20</f>
        <v>0</v>
      </c>
      <c r="FT21" s="153">
        <f t="shared" si="194"/>
        <v>0</v>
      </c>
      <c r="FU21" s="226"/>
      <c r="FV21" s="9"/>
      <c r="FW21" s="179" t="str">
        <f>IF(GH$14=12,"X","")</f>
        <v/>
      </c>
      <c r="FX21" s="163" t="str">
        <f>IF(GH$15=12,"X","")</f>
        <v/>
      </c>
      <c r="FY21" s="163" t="str">
        <f>IF(GH$19=12,"Y","")</f>
        <v/>
      </c>
      <c r="FZ21" s="167" t="str">
        <f>IF(GH$20=12,"Y","")</f>
        <v/>
      </c>
      <c r="GA21" s="163"/>
      <c r="GB21" s="179" t="str">
        <f>IF(GJ$14=12,"X","")</f>
        <v/>
      </c>
      <c r="GC21" s="163" t="str">
        <f>IF(GJ$15=12,"X","")</f>
        <v/>
      </c>
      <c r="GD21" s="163" t="str">
        <f>IF(GJ$19=12,"Y","")</f>
        <v/>
      </c>
      <c r="GE21" s="167" t="str">
        <f>IF(GJ$20=12,"Y","")</f>
        <v/>
      </c>
      <c r="GF21" s="9"/>
      <c r="GG21" s="166"/>
      <c r="GH21" s="9"/>
      <c r="GI21" s="9"/>
      <c r="GJ21" s="9"/>
      <c r="GK21" s="166">
        <f t="shared" ref="GK21:GL21" si="195">GK19+GK20</f>
        <v>0</v>
      </c>
      <c r="GL21" s="153">
        <f t="shared" si="195"/>
        <v>0</v>
      </c>
      <c r="GM21" s="226"/>
      <c r="GN21" s="9"/>
      <c r="GO21" s="179" t="str">
        <f>IF(GZ$14=12,"X","")</f>
        <v/>
      </c>
      <c r="GP21" s="163" t="str">
        <f>IF(GZ$15=12,"X","")</f>
        <v/>
      </c>
      <c r="GQ21" s="163" t="str">
        <f>IF(GZ$19=12,"Y","")</f>
        <v/>
      </c>
      <c r="GR21" s="167" t="str">
        <f>IF(GZ$20=12,"Y","")</f>
        <v/>
      </c>
      <c r="GS21" s="163"/>
      <c r="GT21" s="179" t="str">
        <f>IF(HB$14=12,"X","")</f>
        <v/>
      </c>
      <c r="GU21" s="163" t="str">
        <f>IF(HB$15=12,"X","")</f>
        <v/>
      </c>
      <c r="GV21" s="163" t="str">
        <f>IF(HB$19=12,"Y","")</f>
        <v/>
      </c>
      <c r="GW21" s="167" t="str">
        <f>IF(HB$20=12,"Y","")</f>
        <v/>
      </c>
      <c r="GX21" s="9"/>
      <c r="GY21" s="166"/>
      <c r="GZ21" s="9"/>
      <c r="HA21" s="9"/>
      <c r="HB21" s="9"/>
      <c r="HC21" s="166">
        <f t="shared" ref="HC21:HD21" si="196">HC19+HC20</f>
        <v>0</v>
      </c>
      <c r="HD21" s="153">
        <f t="shared" si="196"/>
        <v>0</v>
      </c>
      <c r="HE21" s="226"/>
      <c r="HF21" s="3"/>
      <c r="HG21" s="179" t="str">
        <f>IF(HR$14=12,"X","")</f>
        <v/>
      </c>
      <c r="HH21" s="163" t="str">
        <f>IF(HR$15=12,"X","")</f>
        <v/>
      </c>
      <c r="HI21" s="163" t="str">
        <f>IF(HR$19=12,"Y","")</f>
        <v/>
      </c>
      <c r="HJ21" s="167" t="str">
        <f>IF(HR$20=12,"Y","")</f>
        <v/>
      </c>
      <c r="HK21" s="163"/>
      <c r="HL21" s="179" t="str">
        <f>IF(HT$14=12,"X","")</f>
        <v/>
      </c>
      <c r="HM21" s="163" t="str">
        <f>IF(HT$15=12,"X","")</f>
        <v/>
      </c>
      <c r="HN21" s="163" t="str">
        <f>IF(HT$19=12,"Y","")</f>
        <v/>
      </c>
      <c r="HO21" s="167" t="str">
        <f>IF(HT$20=12,"Y","")</f>
        <v/>
      </c>
      <c r="HP21" s="3"/>
      <c r="HQ21" s="166"/>
      <c r="HR21" s="9"/>
      <c r="HS21" s="9"/>
      <c r="HT21" s="9"/>
      <c r="HU21" s="166">
        <f t="shared" ref="HU21:HV21" si="197">HU19+HU20</f>
        <v>0</v>
      </c>
      <c r="HV21" s="153">
        <f t="shared" si="197"/>
        <v>0</v>
      </c>
      <c r="HW21" s="226"/>
      <c r="HX21" s="3"/>
      <c r="HY21" s="179" t="str">
        <f>IF(IJ$14=12,"X","")</f>
        <v/>
      </c>
      <c r="HZ21" s="163" t="str">
        <f>IF(IJ$15=12,"X","")</f>
        <v/>
      </c>
      <c r="IA21" s="163" t="str">
        <f>IF(IJ$19=12,"Y","")</f>
        <v/>
      </c>
      <c r="IB21" s="167" t="str">
        <f>IF(IJ$20=12,"Y","")</f>
        <v/>
      </c>
      <c r="IC21" s="163"/>
      <c r="ID21" s="179" t="str">
        <f>IF(IL$14=12,"X","")</f>
        <v/>
      </c>
      <c r="IE21" s="163" t="str">
        <f>IF(IL$15=12,"X","")</f>
        <v/>
      </c>
      <c r="IF21" s="163" t="str">
        <f>IF(IL$19=12,"Y","")</f>
        <v/>
      </c>
      <c r="IG21" s="167" t="str">
        <f>IF(IL$20=12,"Y","")</f>
        <v/>
      </c>
      <c r="IH21" s="3"/>
      <c r="II21" s="166"/>
      <c r="IJ21" s="9"/>
      <c r="IK21" s="9"/>
      <c r="IL21" s="9"/>
      <c r="IM21" s="166">
        <f t="shared" ref="IM21:IN21" si="198">IM19+IM20</f>
        <v>0</v>
      </c>
      <c r="IN21" s="153">
        <f t="shared" si="198"/>
        <v>0</v>
      </c>
      <c r="IO21" s="226"/>
      <c r="IP21" s="3"/>
      <c r="IQ21" s="168">
        <v>12</v>
      </c>
      <c r="IR21" s="202">
        <f>IF('Data Entry Form'!O21="",0,'Data Entry Form'!O21)</f>
        <v>0</v>
      </c>
      <c r="IS21" s="202">
        <f>IF('Data Entry Form'!R21="",0,'Data Entry Form'!R21)</f>
        <v>0</v>
      </c>
      <c r="IT21" s="202">
        <f>IF('Data Entry Form'!U21="",0,'Data Entry Form'!U21)</f>
        <v>0</v>
      </c>
      <c r="IU21" s="203">
        <f>IF('Data Entry Form'!W21="",0,'Data Entry Form'!W21)</f>
        <v>0</v>
      </c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</row>
    <row r="22" spans="1:275" ht="15.75" customHeight="1">
      <c r="A22" s="185">
        <v>13</v>
      </c>
      <c r="B22" s="186">
        <f>'Data Entry Form'!B22</f>
        <v>0</v>
      </c>
      <c r="C22" s="187">
        <f>'Data Entry Form'!C22</f>
        <v>0</v>
      </c>
      <c r="D22" s="186">
        <f>'Data Entry Form'!D22</f>
        <v>0</v>
      </c>
      <c r="E22" s="187">
        <f>'Data Entry Form'!E22</f>
        <v>0</v>
      </c>
      <c r="F22" s="188">
        <f>'Data Entry Form'!N22</f>
        <v>0</v>
      </c>
      <c r="G22" s="189" t="str">
        <f t="shared" si="0"/>
        <v/>
      </c>
      <c r="H22" s="186" t="str">
        <f>IF($D$5="","",IF($D22=$D$5,IF(COUNTBLANK(H$11:H21)=11,CONCATENATE($CG$26,":",$CH$26),IF(COUNTBLANK(H$11:H21)=10,CONCATENATE($CY$26,":",$CZ$26),IF(COUNTBLANK(H$11:H21)=9,CONCATENATE($DQ$26,":",$DR$26),IF(COUNTBLANK(H$11:H21)=8,CONCATENATE($EI$26,":",$EJ$26),IF(COUNTBLANK(H$11:H21)=7,CONCATENATE($FA$26,":",$FB$26),IF(COUNTBLANK(H$11:H21)=6,CONCATENATE($FS$26,":",$FT$26),"")))))),""))</f>
        <v/>
      </c>
      <c r="I22" s="186" t="str">
        <f>IF($D$5="","",IF(D22=$D$5,IF(COUNTBLANK(I11:I21)=11,$CI$26,IF(COUNTBLANK(I11:I21)=10,$DA$26,IF(COUNTBLANK(I11:I21)=9,$DS$26,IF(COUNTBLANK(I11:I21)=8,$EK$26,IF(COUNTBLANK(I11:I21)=7,$FC$26,IF(COUNTBLANK(I11:I21)=6,$FU$26,"")))))),""))</f>
        <v/>
      </c>
      <c r="J22" s="204" t="str">
        <f t="shared" si="35"/>
        <v/>
      </c>
      <c r="K22" s="186" t="str">
        <f>IF($D$5="","",IF($D22=$D$5,IF(COUNTBLANK(K$11:K21)=11,CONCATENATE($CG$17,":",$CH$17),IF(COUNTBLANK(K$11:K21)=10,CONCATENATE($CY$17,":",$CZ$17),IF(COUNTBLANK(K$11:K21)=9,CONCATENATE($DQ$17,":",$DR$17),IF(COUNTBLANK(K$11:K21)=8,CONCATENATE($EI$17,":",$EJ$17),IF(COUNTBLANK(K$11:K21)=7,CONCATENATE($FA$17,":",$FB$17),IF(COUNTBLANK(K$11:K21)=6,CONCATENATE($FS$17,":",$FT$17),"")))))),""))</f>
        <v/>
      </c>
      <c r="L22" s="186" t="str">
        <f>IF($D$5="","",IF(D22=$D$5,IF(COUNTBLANK(L11:L21)=11,$CI$17,IF(COUNTBLANK(L11:L21)=10,$DA$17,IF(COUNTBLANK(L11:L21)=9,$DS$17,IF(COUNTBLANK(L11:L21)=8,$EK$17,IF(COUNTBLANK(L11:L21)=7,$FC$17,IF(COUNTBLANK(L11:L21)=6,$FU$17,"")))))),""))</f>
        <v/>
      </c>
      <c r="M22" s="204" t="str">
        <f t="shared" si="38"/>
        <v/>
      </c>
      <c r="N22" s="186" t="str">
        <f>IF($D$5="","",IF($D22=$D$5,IF(COUNTBLANK(N$11:N21)=11,CONCATENATE($CG$22,":",$CH$22),IF(COUNTBLANK(N$11:N21)=10,CONCATENATE($CY$22,":",$CZ$22),IF(COUNTBLANK(N$11:N21)=9,CONCATENATE($DQ$22,":",$DR$22),IF(COUNTBLANK(N$11:N21)=8,CONCATENATE($EI$22,":",$EJ$22),IF(COUNTBLANK(N$11:N21)=7,CONCATENATE($FA$22,":",$FB$22),IF(COUNTBLANK(N$11:N21)=6,CONCATENATE($FS$22,":",$FT$22),"")))))),""))</f>
        <v/>
      </c>
      <c r="O22" s="186" t="str">
        <f>IF($D$5="","",IF(D22=$D$5,IF(COUNTBLANK(O11:O21)=11,$CI$22,IF(COUNTBLANK(O11:O21)=10,$DA$22,IF(COUNTBLANK(O11:O21)=9,$DS$22,IF(COUNTBLANK(O11:O21)=8,$EK$22,IF(COUNTBLANK(O11:O21)=7,$FC$22,IF(COUNTBLANK(O11:O21)=6,$FU$22,"")))))),""))</f>
        <v/>
      </c>
      <c r="P22" s="204" t="str">
        <f t="shared" si="41"/>
        <v/>
      </c>
      <c r="Q22" s="189" t="str">
        <f>IF('Data Entry Form'!V22="","",'Data Entry Form'!V22)</f>
        <v/>
      </c>
      <c r="R22" s="190" t="str">
        <f>IF(Q22="","",IF(U22="X",$S$3*'Data Entry Form'!V22,IF(U22="Y",$S$4*'Data Entry Form'!V22,$S$5*'Data Entry Form'!V22)))</f>
        <v/>
      </c>
      <c r="S22" s="191" t="str">
        <f>IF('Data Entry Form'!H22+'Data Entry Form'!K22+IR22+Code!IS22+IT22+IU22=0,"",'Data Entry Form'!H22+'Data Entry Form'!K22+IR22+IS22+IT22+IU22)</f>
        <v/>
      </c>
      <c r="T22" s="3"/>
      <c r="U22" s="179" t="str">
        <f t="shared" si="2"/>
        <v/>
      </c>
      <c r="V22" s="163" t="str">
        <f t="shared" si="3"/>
        <v/>
      </c>
      <c r="W22" s="167" t="str">
        <f t="shared" si="4"/>
        <v/>
      </c>
      <c r="X22" s="3"/>
      <c r="Y22" s="192" t="str">
        <f t="shared" ref="Y22:AA22" si="199">IF(K23="",N22,IF(K23&gt;=0,IF(N23&gt;=0,K23,IF(K22&gt;0,N22,IF(K22="","",IF(N22="",""))))))</f>
        <v/>
      </c>
      <c r="Z22" s="193" t="str">
        <f t="shared" si="199"/>
        <v/>
      </c>
      <c r="AA22" s="191" t="str">
        <f t="shared" si="199"/>
        <v/>
      </c>
      <c r="AB22" s="192" t="str">
        <f t="shared" si="6"/>
        <v/>
      </c>
      <c r="AC22" s="193" t="str">
        <f t="shared" ref="AC22:AD22" si="200">IF(Z22=0,"",Z22)</f>
        <v/>
      </c>
      <c r="AD22" s="204" t="str">
        <f t="shared" si="200"/>
        <v/>
      </c>
      <c r="AE22" s="192" t="str">
        <f t="shared" si="44"/>
        <v/>
      </c>
      <c r="AF22" s="193" t="str">
        <f t="shared" ref="AF22:AG22" si="201">IF($J22="",IF(Z23=0,"",Z22),IF($J22&gt;=0,IF(Z22=0,Z21,Z22)))</f>
        <v/>
      </c>
      <c r="AG22" s="191" t="str">
        <f t="shared" si="201"/>
        <v/>
      </c>
      <c r="AH22" s="192" t="str">
        <f t="shared" si="46"/>
        <v/>
      </c>
      <c r="AI22" s="193" t="str">
        <f t="shared" ref="AI22:AJ22" si="202">IF(AF22&gt;0,AF22,"")</f>
        <v/>
      </c>
      <c r="AJ22" s="191" t="str">
        <f t="shared" si="202"/>
        <v/>
      </c>
      <c r="AK22" s="9"/>
      <c r="AL22" s="207">
        <f t="shared" si="10"/>
        <v>0</v>
      </c>
      <c r="AM22" s="208">
        <f t="shared" si="11"/>
        <v>0</v>
      </c>
      <c r="AN22" s="195"/>
      <c r="AO22" s="207" t="str">
        <f t="shared" ref="AO22:AP22" si="203">IF(AL22=AL21,"",AL22)</f>
        <v/>
      </c>
      <c r="AP22" s="208" t="str">
        <f t="shared" si="203"/>
        <v/>
      </c>
      <c r="AQ22" s="195"/>
      <c r="AR22" s="207" t="str">
        <f>IF('Data Entry Form'!L22="","",'Data Entry Form'!L22)</f>
        <v/>
      </c>
      <c r="AS22" s="208" t="str">
        <f t="shared" si="12"/>
        <v>0</v>
      </c>
      <c r="AT22" s="195"/>
      <c r="AU22" s="209" t="str">
        <f>IF(COUNTIF(AS10:AS22,AS22)=2,CONCATENATE(AS22,2),"")</f>
        <v/>
      </c>
      <c r="AV22" s="195"/>
      <c r="AW22" s="179" t="str">
        <f t="shared" si="13"/>
        <v/>
      </c>
      <c r="AX22" s="163" t="str">
        <f t="shared" si="14"/>
        <v/>
      </c>
      <c r="AY22" s="163" t="str">
        <f t="shared" si="15"/>
        <v/>
      </c>
      <c r="AZ22" s="163" t="str">
        <f t="shared" si="16"/>
        <v/>
      </c>
      <c r="BA22" s="163" t="str">
        <f t="shared" si="17"/>
        <v/>
      </c>
      <c r="BB22" s="163" t="str">
        <f t="shared" si="18"/>
        <v/>
      </c>
      <c r="BC22" s="163" t="str">
        <f t="shared" si="19"/>
        <v/>
      </c>
      <c r="BD22" s="163" t="str">
        <f t="shared" si="20"/>
        <v/>
      </c>
      <c r="BE22" s="163" t="str">
        <f t="shared" si="21"/>
        <v/>
      </c>
      <c r="BF22" s="167" t="str">
        <f t="shared" si="22"/>
        <v/>
      </c>
      <c r="BG22" s="163"/>
      <c r="BH22" s="179" t="str">
        <f t="shared" si="23"/>
        <v/>
      </c>
      <c r="BI22" s="163" t="str">
        <f t="shared" si="24"/>
        <v/>
      </c>
      <c r="BJ22" s="163" t="str">
        <f t="shared" si="25"/>
        <v/>
      </c>
      <c r="BK22" s="163" t="str">
        <f t="shared" si="26"/>
        <v/>
      </c>
      <c r="BL22" s="163" t="str">
        <f t="shared" si="27"/>
        <v/>
      </c>
      <c r="BM22" s="163" t="str">
        <f t="shared" si="28"/>
        <v/>
      </c>
      <c r="BN22" s="163" t="str">
        <f t="shared" si="29"/>
        <v/>
      </c>
      <c r="BO22" s="163" t="str">
        <f t="shared" si="30"/>
        <v/>
      </c>
      <c r="BP22" s="163" t="str">
        <f t="shared" si="31"/>
        <v/>
      </c>
      <c r="BQ22" s="167" t="str">
        <f t="shared" si="32"/>
        <v/>
      </c>
      <c r="BR22" s="195"/>
      <c r="BS22" s="179" t="str">
        <f>IF(CD$14=13,"X","")</f>
        <v/>
      </c>
      <c r="BT22" s="163" t="str">
        <f>IF(CD$15=13,"X","")</f>
        <v/>
      </c>
      <c r="BU22" s="163" t="str">
        <f>IF(CD$19=13,"Y","")</f>
        <v/>
      </c>
      <c r="BV22" s="167" t="str">
        <f>IF(CD$20=13,"Y","")</f>
        <v/>
      </c>
      <c r="BW22" s="163"/>
      <c r="BX22" s="179" t="str">
        <f>IF(CF$14=13,"X","")</f>
        <v/>
      </c>
      <c r="BY22" s="163" t="str">
        <f>IF(CF$15=13,"X","")</f>
        <v/>
      </c>
      <c r="BZ22" s="163" t="str">
        <f>IF(CF$19=13,"Y","")</f>
        <v/>
      </c>
      <c r="CA22" s="167" t="str">
        <f>IF(CF$20=13,"Y","")</f>
        <v/>
      </c>
      <c r="CB22" s="9"/>
      <c r="CC22" s="211"/>
      <c r="CD22" s="158"/>
      <c r="CE22" s="228" t="s">
        <v>308</v>
      </c>
      <c r="CF22" s="170"/>
      <c r="CG22" s="168">
        <f>IF(CH21&gt;60,CG21+1,CG21)</f>
        <v>0</v>
      </c>
      <c r="CH22" s="202">
        <f>IF(CH21&gt;60,CH21-60,CH21)</f>
        <v>0</v>
      </c>
      <c r="CI22" s="171">
        <f>ROUNDDOWN(CG22/24,0)+IF((MOD(CG22,24)*60)+CH22&gt;720,1,IF((MOD(CG22,24)*60)+CH22&gt;360,0.5,0))</f>
        <v>0</v>
      </c>
      <c r="CJ22" s="9"/>
      <c r="CK22" s="179" t="str">
        <f>IF(CV$14=13,"X","")</f>
        <v/>
      </c>
      <c r="CL22" s="163" t="str">
        <f>IF(CV$15=13,"X","")</f>
        <v/>
      </c>
      <c r="CM22" s="163" t="str">
        <f>IF(CV$19=13,"Y","")</f>
        <v/>
      </c>
      <c r="CN22" s="167" t="str">
        <f>IF(CV$20=13,"Y","")</f>
        <v/>
      </c>
      <c r="CO22" s="163"/>
      <c r="CP22" s="179" t="str">
        <f>IF(CX$14=13,"X","")</f>
        <v/>
      </c>
      <c r="CQ22" s="163" t="str">
        <f>IF(CX$15=13,"X","")</f>
        <v/>
      </c>
      <c r="CR22" s="163" t="str">
        <f>IF(CX$19=13,"Y","")</f>
        <v/>
      </c>
      <c r="CS22" s="167" t="str">
        <f>IF(CX$20=13,"Y","")</f>
        <v/>
      </c>
      <c r="CT22" s="9"/>
      <c r="CU22" s="211"/>
      <c r="CV22" s="158"/>
      <c r="CW22" s="230" t="s">
        <v>308</v>
      </c>
      <c r="CX22" s="229"/>
      <c r="CY22" s="168">
        <f>IF(CZ21&gt;60,CY21+1,CY21)</f>
        <v>0</v>
      </c>
      <c r="CZ22" s="202">
        <f>IF(CZ21&gt;60,CZ21-60,CZ21)</f>
        <v>0</v>
      </c>
      <c r="DA22" s="171">
        <f>ROUNDDOWN(CY22/24,0)+IF((MOD(CY22,24)*60)+CZ22&gt;720,1,IF((MOD(CY22,24)*60)+CZ22&gt;360,0.5,0))</f>
        <v>0</v>
      </c>
      <c r="DB22" s="9"/>
      <c r="DC22" s="179" t="str">
        <f>IF(DN$14=13,"X","")</f>
        <v/>
      </c>
      <c r="DD22" s="163" t="str">
        <f>IF(DN$15=13,"X","")</f>
        <v/>
      </c>
      <c r="DE22" s="163" t="str">
        <f>IF(DN$19=13,"Y","")</f>
        <v/>
      </c>
      <c r="DF22" s="167" t="str">
        <f>IF(DN$20=13,"Y","")</f>
        <v/>
      </c>
      <c r="DG22" s="163"/>
      <c r="DH22" s="179" t="str">
        <f>IF(DP$14=13,"X","")</f>
        <v/>
      </c>
      <c r="DI22" s="163" t="str">
        <f>IF(DP$15=13,"X","")</f>
        <v/>
      </c>
      <c r="DJ22" s="163" t="str">
        <f>IF(DP$19=13,"Y","")</f>
        <v/>
      </c>
      <c r="DK22" s="167" t="str">
        <f>IF(DP$20=13,"Y","")</f>
        <v/>
      </c>
      <c r="DL22" s="9"/>
      <c r="DM22" s="211"/>
      <c r="DN22" s="158"/>
      <c r="DO22" s="230" t="s">
        <v>308</v>
      </c>
      <c r="DP22" s="229"/>
      <c r="DQ22" s="168">
        <f>IF(DR21&gt;60,DQ21+1,DQ21)</f>
        <v>0</v>
      </c>
      <c r="DR22" s="202">
        <f>IF(DR21&gt;60,DR21-60,DR21)</f>
        <v>0</v>
      </c>
      <c r="DS22" s="171">
        <f>ROUNDDOWN(DQ22/24,0)+IF((MOD(DQ22,24)*60)+DR22&gt;720,1,IF((MOD(DQ22,24)*60)+DR22&gt;360,0.5,0))</f>
        <v>0</v>
      </c>
      <c r="DT22" s="9"/>
      <c r="DU22" s="179" t="str">
        <f>IF(EF$14=13,"X","")</f>
        <v/>
      </c>
      <c r="DV22" s="163" t="str">
        <f>IF(EF$15=13,"X","")</f>
        <v/>
      </c>
      <c r="DW22" s="163" t="str">
        <f>IF(EF$19=13,"Y","")</f>
        <v/>
      </c>
      <c r="DX22" s="167" t="str">
        <f>IF(EF$20=13,"Y","")</f>
        <v/>
      </c>
      <c r="DY22" s="163"/>
      <c r="DZ22" s="179" t="str">
        <f>IF(EH$14=13,"X","")</f>
        <v/>
      </c>
      <c r="EA22" s="163" t="str">
        <f>IF(EH$15=13,"X","")</f>
        <v/>
      </c>
      <c r="EB22" s="163" t="str">
        <f>IF(EH$19=13,"Y","")</f>
        <v/>
      </c>
      <c r="EC22" s="167" t="str">
        <f>IF(EH$20=13,"Y","")</f>
        <v/>
      </c>
      <c r="ED22" s="9"/>
      <c r="EE22" s="211"/>
      <c r="EF22" s="158"/>
      <c r="EG22" s="230" t="s">
        <v>308</v>
      </c>
      <c r="EH22" s="229"/>
      <c r="EI22" s="168">
        <f>IF(EJ21&gt;60,EI21+1,EI21)</f>
        <v>0</v>
      </c>
      <c r="EJ22" s="202">
        <f>IF(EJ21&gt;60,EJ21-60,EJ21)</f>
        <v>0</v>
      </c>
      <c r="EK22" s="171">
        <f>ROUNDDOWN(EI22/24,0)+IF((MOD(EI22,24)*60)+EJ22&gt;720,1,IF((MOD(EI22,24)*60)+EJ22&gt;360,0.5,0))</f>
        <v>0</v>
      </c>
      <c r="EL22" s="9"/>
      <c r="EM22" s="179" t="str">
        <f>IF(EX$14=13,"X","")</f>
        <v/>
      </c>
      <c r="EN22" s="163" t="str">
        <f>IF(EX$15=13,"X","")</f>
        <v/>
      </c>
      <c r="EO22" s="163" t="str">
        <f>IF(EX$19=13,"Y","")</f>
        <v/>
      </c>
      <c r="EP22" s="167" t="str">
        <f>IF(EX$20=13,"Y","")</f>
        <v/>
      </c>
      <c r="EQ22" s="163"/>
      <c r="ER22" s="179" t="str">
        <f>IF(EZ$14=13,"X","")</f>
        <v/>
      </c>
      <c r="ES22" s="163" t="str">
        <f>IF(EZ$15=13,"X","")</f>
        <v/>
      </c>
      <c r="ET22" s="163" t="str">
        <f>IF(EZ$19=13,"Y","")</f>
        <v/>
      </c>
      <c r="EU22" s="167" t="str">
        <f>IF(EZ$20=13,"Y","")</f>
        <v/>
      </c>
      <c r="EV22" s="9"/>
      <c r="EW22" s="211"/>
      <c r="EX22" s="158"/>
      <c r="EY22" s="230" t="s">
        <v>308</v>
      </c>
      <c r="EZ22" s="229"/>
      <c r="FA22" s="168">
        <f>IF(FB21&gt;60,FA21+1,FA21)</f>
        <v>0</v>
      </c>
      <c r="FB22" s="202">
        <f>IF(FB21&gt;60,FB21-60,FB21)</f>
        <v>0</v>
      </c>
      <c r="FC22" s="171">
        <f>ROUNDDOWN(FA22/24,0)+IF((MOD(FA22,24)*60)+FB22&gt;720,1,IF((MOD(FA22,24)*60)+FB22&gt;360,0.5,0))</f>
        <v>0</v>
      </c>
      <c r="FD22" s="9"/>
      <c r="FE22" s="179" t="str">
        <f>IF(FP$14=13,"X","")</f>
        <v/>
      </c>
      <c r="FF22" s="163" t="str">
        <f>IF(FP$15=13,"X","")</f>
        <v/>
      </c>
      <c r="FG22" s="163" t="str">
        <f>IF(FP$19=13,"Y","")</f>
        <v/>
      </c>
      <c r="FH22" s="167" t="str">
        <f>IF(FP$20=13,"Y","")</f>
        <v/>
      </c>
      <c r="FI22" s="163"/>
      <c r="FJ22" s="179" t="str">
        <f>IF(FR$14=13,"X","")</f>
        <v/>
      </c>
      <c r="FK22" s="163" t="str">
        <f>IF(FR$15=13,"X","")</f>
        <v/>
      </c>
      <c r="FL22" s="163" t="str">
        <f>IF(FR$19=13,"Y","")</f>
        <v/>
      </c>
      <c r="FM22" s="167" t="str">
        <f>IF(FR$20=13,"Y","")</f>
        <v/>
      </c>
      <c r="FN22" s="9"/>
      <c r="FO22" s="211"/>
      <c r="FP22" s="158"/>
      <c r="FQ22" s="230" t="s">
        <v>308</v>
      </c>
      <c r="FR22" s="229"/>
      <c r="FS22" s="168">
        <f>IF(FT21&gt;60,FS21+1,FS21)</f>
        <v>0</v>
      </c>
      <c r="FT22" s="202">
        <f>IF(FT21&gt;60,FT21-60,FT21)</f>
        <v>0</v>
      </c>
      <c r="FU22" s="171">
        <f>ROUNDDOWN(FS22/24,0)+IF((MOD(FS22,24)*60)+FT22&gt;720,1,IF((MOD(FS22,24)*60)+FT22&gt;360,0.5,0))</f>
        <v>0</v>
      </c>
      <c r="FV22" s="9"/>
      <c r="FW22" s="179" t="str">
        <f>IF(GH$14=13,"X","")</f>
        <v/>
      </c>
      <c r="FX22" s="163" t="str">
        <f>IF(GH$15=13,"X","")</f>
        <v/>
      </c>
      <c r="FY22" s="163" t="str">
        <f>IF(GH$19=13,"Y","")</f>
        <v/>
      </c>
      <c r="FZ22" s="167" t="str">
        <f>IF(GH$20=13,"Y","")</f>
        <v/>
      </c>
      <c r="GA22" s="163"/>
      <c r="GB22" s="179" t="str">
        <f>IF(GJ$14=13,"X","")</f>
        <v/>
      </c>
      <c r="GC22" s="163" t="str">
        <f>IF(GJ$15=13,"X","")</f>
        <v/>
      </c>
      <c r="GD22" s="163" t="str">
        <f>IF(GJ$19=13,"Y","")</f>
        <v/>
      </c>
      <c r="GE22" s="167" t="str">
        <f>IF(GJ$20=13,"Y","")</f>
        <v/>
      </c>
      <c r="GF22" s="9"/>
      <c r="GG22" s="211"/>
      <c r="GH22" s="158"/>
      <c r="GI22" s="230" t="s">
        <v>308</v>
      </c>
      <c r="GJ22" s="229"/>
      <c r="GK22" s="168">
        <f>IF(GL21&gt;60,GK21+1,GK21)</f>
        <v>0</v>
      </c>
      <c r="GL22" s="202">
        <f>IF(GL21&gt;60,GL21-60,GL21)</f>
        <v>0</v>
      </c>
      <c r="GM22" s="171">
        <f>ROUNDDOWN(GK22/24,0)+IF((MOD(GK22,24)*60)+GL22&gt;720,1,IF((MOD(GK22,24)*60)+GL22&gt;360,0.5,0))</f>
        <v>0</v>
      </c>
      <c r="GN22" s="9"/>
      <c r="GO22" s="179" t="str">
        <f>IF(GZ$14=13,"X","")</f>
        <v/>
      </c>
      <c r="GP22" s="163" t="str">
        <f>IF(GZ$15=13,"X","")</f>
        <v/>
      </c>
      <c r="GQ22" s="163" t="str">
        <f>IF(GZ$19=13,"Y","")</f>
        <v/>
      </c>
      <c r="GR22" s="167" t="str">
        <f>IF(GZ$20=13,"Y","")</f>
        <v/>
      </c>
      <c r="GS22" s="163"/>
      <c r="GT22" s="179" t="str">
        <f>IF(HB$14=13,"X","")</f>
        <v/>
      </c>
      <c r="GU22" s="163" t="str">
        <f>IF(HB$15=13,"X","")</f>
        <v/>
      </c>
      <c r="GV22" s="163" t="str">
        <f>IF(HB$19=13,"Y","")</f>
        <v/>
      </c>
      <c r="GW22" s="167" t="str">
        <f>IF(HB$20=13,"Y","")</f>
        <v/>
      </c>
      <c r="GX22" s="9"/>
      <c r="GY22" s="211"/>
      <c r="GZ22" s="158"/>
      <c r="HA22" s="231" t="s">
        <v>309</v>
      </c>
      <c r="HB22" s="229"/>
      <c r="HC22" s="168">
        <f>IF(HD21&gt;60,HC21+1,HC21)</f>
        <v>0</v>
      </c>
      <c r="HD22" s="202">
        <f>IF(HD21&gt;60,HD21-60,HD21)</f>
        <v>0</v>
      </c>
      <c r="HE22" s="171">
        <f>ROUNDDOWN(HC22/24,0)+IF((MOD(HC22,24)*60)+HD22&gt;720,1,IF((MOD(HC22,24)*60)+HD22&gt;360,0.5,0))</f>
        <v>0</v>
      </c>
      <c r="HF22" s="3"/>
      <c r="HG22" s="179" t="str">
        <f>IF(HR$14=13,"X","")</f>
        <v/>
      </c>
      <c r="HH22" s="163" t="str">
        <f>IF(HR$15=13,"X","")</f>
        <v/>
      </c>
      <c r="HI22" s="163" t="str">
        <f>IF(HR$19=13,"Y","")</f>
        <v/>
      </c>
      <c r="HJ22" s="167" t="str">
        <f>IF(HR$20=13,"Y","")</f>
        <v/>
      </c>
      <c r="HK22" s="163"/>
      <c r="HL22" s="179" t="str">
        <f>IF(HT$14=13,"X","")</f>
        <v/>
      </c>
      <c r="HM22" s="163" t="str">
        <f>IF(HT$15=13,"X","")</f>
        <v/>
      </c>
      <c r="HN22" s="163" t="str">
        <f>IF(HT$19=13,"Y","")</f>
        <v/>
      </c>
      <c r="HO22" s="167" t="str">
        <f>IF(HT$20=13,"Y","")</f>
        <v/>
      </c>
      <c r="HP22" s="3"/>
      <c r="HQ22" s="211"/>
      <c r="HR22" s="158"/>
      <c r="HS22" s="231" t="s">
        <v>309</v>
      </c>
      <c r="HT22" s="229"/>
      <c r="HU22" s="168">
        <f>IF(HV21&gt;60,HU21+1,HU21)</f>
        <v>0</v>
      </c>
      <c r="HV22" s="202">
        <f>IF(HV21&gt;60,HV21-60,HV21)</f>
        <v>0</v>
      </c>
      <c r="HW22" s="171">
        <f>ROUNDDOWN(HU22/24,0)+IF((MOD(HU22,24)*60)+HV22&gt;720,1,IF((MOD(HU22,24)*60)+HV22&gt;360,0.5,0))</f>
        <v>0</v>
      </c>
      <c r="HX22" s="3"/>
      <c r="HY22" s="179" t="str">
        <f>IF(IJ$14=13,"X","")</f>
        <v/>
      </c>
      <c r="HZ22" s="163" t="str">
        <f>IF(IJ$15=13,"X","")</f>
        <v/>
      </c>
      <c r="IA22" s="163" t="str">
        <f>IF(IJ$19=13,"Y","")</f>
        <v/>
      </c>
      <c r="IB22" s="167" t="str">
        <f>IF(IJ$20=13,"Y","")</f>
        <v/>
      </c>
      <c r="IC22" s="163"/>
      <c r="ID22" s="179" t="str">
        <f>IF(IL$14=13,"X","")</f>
        <v/>
      </c>
      <c r="IE22" s="163" t="str">
        <f>IF(IL$15=13,"X","")</f>
        <v/>
      </c>
      <c r="IF22" s="163" t="str">
        <f>IF(IL$19=13,"Y","")</f>
        <v/>
      </c>
      <c r="IG22" s="167" t="str">
        <f>IF(IL$20=13,"Y","")</f>
        <v/>
      </c>
      <c r="IH22" s="3"/>
      <c r="II22" s="211"/>
      <c r="IJ22" s="158"/>
      <c r="IK22" s="231" t="s">
        <v>309</v>
      </c>
      <c r="IL22" s="229"/>
      <c r="IM22" s="168">
        <f>IF(IN21&gt;60,IM21+1,IM21)</f>
        <v>0</v>
      </c>
      <c r="IN22" s="202">
        <f>IF(IN21&gt;60,IN21-60,IN21)</f>
        <v>0</v>
      </c>
      <c r="IO22" s="171">
        <f>ROUNDDOWN(IM22/24,0)+IF((MOD(IM22,24)*60)+IN22&gt;720,1,IF((MOD(IM22,24)*60)+IN22&gt;360,0.5,0))</f>
        <v>0</v>
      </c>
      <c r="IP22" s="3"/>
      <c r="IQ22" s="168">
        <v>13</v>
      </c>
      <c r="IR22" s="202">
        <f>IF('Data Entry Form'!O22="",0,'Data Entry Form'!O22)</f>
        <v>0</v>
      </c>
      <c r="IS22" s="202">
        <f>IF('Data Entry Form'!R22="",0,'Data Entry Form'!R22)</f>
        <v>0</v>
      </c>
      <c r="IT22" s="202">
        <f>IF('Data Entry Form'!U22="",0,'Data Entry Form'!U22)</f>
        <v>0</v>
      </c>
      <c r="IU22" s="203">
        <f>IF('Data Entry Form'!W22="",0,'Data Entry Form'!W22)</f>
        <v>0</v>
      </c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</row>
    <row r="23" spans="1:275" ht="15.75" customHeight="1">
      <c r="A23" s="185">
        <v>14</v>
      </c>
      <c r="B23" s="186">
        <f>'Data Entry Form'!B23</f>
        <v>0</v>
      </c>
      <c r="C23" s="187">
        <f>'Data Entry Form'!C23</f>
        <v>0</v>
      </c>
      <c r="D23" s="186">
        <f>'Data Entry Form'!D23</f>
        <v>0</v>
      </c>
      <c r="E23" s="187">
        <f>'Data Entry Form'!E23</f>
        <v>0</v>
      </c>
      <c r="F23" s="188">
        <f>'Data Entry Form'!N23</f>
        <v>0</v>
      </c>
      <c r="G23" s="189" t="str">
        <f t="shared" si="0"/>
        <v/>
      </c>
      <c r="H23" s="186" t="str">
        <f>IF($D$5="","",IF($D23=$D$5,IF(COUNTBLANK(H$11:H22)=12,CONCATENATE($CG$26,":",$CH$26),IF(COUNTBLANK(H$11:H22)=11,CONCATENATE($CY$26,":",$CZ$26),IF(COUNTBLANK(H$11:H22)=10,CONCATENATE($DQ$26,":",$DR$26),IF(COUNTBLANK(H$11:H22)=9,CONCATENATE($EI$26,":",$EJ$26),IF(COUNTBLANK(H$11:H22)=8,CONCATENATE($FA$26,":",$FB$26),IF(COUNTBLANK(H$11:H22)=7,CONCATENATE($FS$26,":",$FT$26),IF(COUNTBLANK(H$11:H22)=6,CONCATENATE($GK$26,":",$GL$26),""))))))),""))</f>
        <v/>
      </c>
      <c r="I23" s="186" t="str">
        <f>IF($D$5="","",IF(D23=$D$5,IF(COUNTBLANK(I11:I22)=12,$CI$26,IF(COUNTBLANK(I11:I22)=11,$DA$26,IF(COUNTBLANK(I11:I22)=10,$DS$26,IF(COUNTBLANK(I11:I22)=9,$EK$26,IF(COUNTBLANK(I11:I22)=8,$FC$26,IF(COUNTBLANK(I11:I22)=7,$FU$26,IF(COUNTBLANK(I11:I22)=6,GM26,""))))))),""))</f>
        <v/>
      </c>
      <c r="J23" s="204" t="str">
        <f t="shared" si="35"/>
        <v/>
      </c>
      <c r="K23" s="186" t="str">
        <f>IF($D$5="","",IF($D23=$D$5,IF(COUNTBLANK(K$11:K22)=12,CONCATENATE($CG$17,":",$CH$17),IF(COUNTBLANK(K$11:K22)=11,CONCATENATE($CY$17,":",$CZ$17),IF(COUNTBLANK(K$11:K22)=10,CONCATENATE($DQ$17,":",$DR$17),IF(COUNTBLANK(K$11:K22)=9,CONCATENATE($EI$17,":",$EJ$17),IF(COUNTBLANK(K$11:K22)=8,CONCATENATE($FA$17,":",$FB$17),IF(COUNTBLANK(K$11:K22)=7,CONCATENATE($FS$17,":",$FT$17),IF(COUNTBLANK(K$11:K22)=6,CONCATENATE($GK$17,":",$GL$17),""))))))),""))</f>
        <v/>
      </c>
      <c r="L23" s="186" t="str">
        <f>IF($D$5="","",IF(D23=$D$5,IF(COUNTBLANK(L11:L22)=12,$CI$17,IF(COUNTBLANK(L11:L22)=11,$DA$17,IF(COUNTBLANK(L11:L22)=10,$DS$17,IF(COUNTBLANK(L11:L22)=9,$EK$17,IF(COUNTBLANK(L11:L22)=8,$FC$17,IF(COUNTBLANK(L11:L22)=7,$FU$17,IF(COUNTBLANK(L11:L22)=6,$GM$17,""))))))),""))</f>
        <v/>
      </c>
      <c r="M23" s="204" t="str">
        <f t="shared" si="38"/>
        <v/>
      </c>
      <c r="N23" s="186" t="str">
        <f>IF($D$5="","",IF($D23=$D$5,IF(COUNTBLANK(N$11:N22)=12,CONCATENATE($CG$22,":",$CH$22),IF(COUNTBLANK(N$11:N22)=11,CONCATENATE($CY$22,":",$CZ$22),IF(COUNTBLANK(N$11:N22)=10,CONCATENATE($DQ$22,":",$DR$22),IF(COUNTBLANK(N$11:N22)=9,CONCATENATE($EI$22,":",$EJ$22),IF(COUNTBLANK(N$11:N22)=8,CONCATENATE($FA$22,":",$FB$22),IF(COUNTBLANK(N$11:N22)=7,CONCATENATE($FS$22,":",$FT$22),IF(COUNTBLANK(N$11:N22)=6,CONCATENATE($GK$22,":",$GL$22),""))))))),""))</f>
        <v/>
      </c>
      <c r="O23" s="186" t="str">
        <f>IF($D$5="","",IF(D23=$D$5,IF(COUNTBLANK(O11:O22)=12,$CI$22,IF(COUNTBLANK(O11:O22)=11,$DA$22,IF(COUNTBLANK(O11:O22)=10,$DS$22,IF(COUNTBLANK(O11:O22)=9,$EK$22,IF(COUNTBLANK(O11:O22)=8,$FC$22,IF(COUNTBLANK(O11:O22)=7,$FU$22,IF(COUNTBLANK(O11:O22)=6,$GM$22,""))))))),""))</f>
        <v/>
      </c>
      <c r="P23" s="204" t="str">
        <f t="shared" si="41"/>
        <v/>
      </c>
      <c r="Q23" s="189" t="str">
        <f>IF('Data Entry Form'!V23="","",'Data Entry Form'!V23)</f>
        <v/>
      </c>
      <c r="R23" s="190" t="str">
        <f>IF(Q23="","",IF(U23="X",$S$3*'Data Entry Form'!V23,IF(U23="Y",$S$4*'Data Entry Form'!V23,$S$5*'Data Entry Form'!V23)))</f>
        <v/>
      </c>
      <c r="S23" s="191" t="str">
        <f>IF('Data Entry Form'!H23+'Data Entry Form'!K23+IR23+Code!IS23+IT23+IU23=0,"",'Data Entry Form'!H23+'Data Entry Form'!K23+IR23+IS23+IT23+IU23)</f>
        <v/>
      </c>
      <c r="T23" s="3"/>
      <c r="U23" s="179" t="str">
        <f t="shared" si="2"/>
        <v/>
      </c>
      <c r="V23" s="163" t="str">
        <f t="shared" si="3"/>
        <v/>
      </c>
      <c r="W23" s="167" t="str">
        <f t="shared" si="4"/>
        <v/>
      </c>
      <c r="X23" s="3"/>
      <c r="Y23" s="192" t="str">
        <f t="shared" ref="Y23:AA23" si="204">IF(K24="",N23,IF(K24&gt;=0,IF(N24&gt;=0,K24,IF(K23&gt;0,N23,IF(K23="","",IF(N23="",""))))))</f>
        <v/>
      </c>
      <c r="Z23" s="193" t="str">
        <f t="shared" si="204"/>
        <v/>
      </c>
      <c r="AA23" s="191" t="str">
        <f t="shared" si="204"/>
        <v/>
      </c>
      <c r="AB23" s="192" t="str">
        <f t="shared" si="6"/>
        <v/>
      </c>
      <c r="AC23" s="193" t="str">
        <f t="shared" ref="AC23:AD23" si="205">IF(Z23=0,"",Z23)</f>
        <v/>
      </c>
      <c r="AD23" s="204" t="str">
        <f t="shared" si="205"/>
        <v/>
      </c>
      <c r="AE23" s="192" t="str">
        <f t="shared" si="44"/>
        <v/>
      </c>
      <c r="AF23" s="193" t="str">
        <f t="shared" ref="AF23:AG23" si="206">IF($J23="",IF(Z24=0,"",Z23),IF($J23&gt;=0,IF(Z23=0,Z22,Z23)))</f>
        <v/>
      </c>
      <c r="AG23" s="191" t="str">
        <f t="shared" si="206"/>
        <v/>
      </c>
      <c r="AH23" s="192" t="str">
        <f t="shared" si="46"/>
        <v/>
      </c>
      <c r="AI23" s="193" t="str">
        <f t="shared" ref="AI23:AJ23" si="207">IF(AF23&gt;0,AF23,"")</f>
        <v/>
      </c>
      <c r="AJ23" s="191" t="str">
        <f t="shared" si="207"/>
        <v/>
      </c>
      <c r="AK23" s="9"/>
      <c r="AL23" s="207">
        <f t="shared" si="10"/>
        <v>0</v>
      </c>
      <c r="AM23" s="208">
        <f t="shared" si="11"/>
        <v>0</v>
      </c>
      <c r="AN23" s="195"/>
      <c r="AO23" s="207" t="str">
        <f t="shared" ref="AO23:AP23" si="208">IF(AL23=AL22,"",AL23)</f>
        <v/>
      </c>
      <c r="AP23" s="208" t="str">
        <f t="shared" si="208"/>
        <v/>
      </c>
      <c r="AQ23" s="195"/>
      <c r="AR23" s="207" t="str">
        <f>IF('Data Entry Form'!L23="","",'Data Entry Form'!L23)</f>
        <v/>
      </c>
      <c r="AS23" s="208" t="str">
        <f t="shared" si="12"/>
        <v>0</v>
      </c>
      <c r="AT23" s="195"/>
      <c r="AU23" s="209" t="str">
        <f>IF(COUNTIF(AS10:AS23,AS23)=2,CONCATENATE(AS23,2),"")</f>
        <v/>
      </c>
      <c r="AV23" s="195"/>
      <c r="AW23" s="179" t="str">
        <f t="shared" si="13"/>
        <v/>
      </c>
      <c r="AX23" s="163" t="str">
        <f t="shared" si="14"/>
        <v/>
      </c>
      <c r="AY23" s="163" t="str">
        <f t="shared" si="15"/>
        <v/>
      </c>
      <c r="AZ23" s="163" t="str">
        <f t="shared" si="16"/>
        <v/>
      </c>
      <c r="BA23" s="163" t="str">
        <f t="shared" si="17"/>
        <v/>
      </c>
      <c r="BB23" s="163" t="str">
        <f t="shared" si="18"/>
        <v/>
      </c>
      <c r="BC23" s="163" t="str">
        <f t="shared" si="19"/>
        <v/>
      </c>
      <c r="BD23" s="163" t="str">
        <f t="shared" si="20"/>
        <v/>
      </c>
      <c r="BE23" s="163" t="str">
        <f t="shared" si="21"/>
        <v/>
      </c>
      <c r="BF23" s="167" t="str">
        <f t="shared" si="22"/>
        <v/>
      </c>
      <c r="BG23" s="163"/>
      <c r="BH23" s="179" t="str">
        <f t="shared" si="23"/>
        <v/>
      </c>
      <c r="BI23" s="163" t="str">
        <f t="shared" si="24"/>
        <v/>
      </c>
      <c r="BJ23" s="163" t="str">
        <f t="shared" si="25"/>
        <v/>
      </c>
      <c r="BK23" s="163" t="str">
        <f t="shared" si="26"/>
        <v/>
      </c>
      <c r="BL23" s="163" t="str">
        <f t="shared" si="27"/>
        <v/>
      </c>
      <c r="BM23" s="163" t="str">
        <f t="shared" si="28"/>
        <v/>
      </c>
      <c r="BN23" s="163" t="str">
        <f t="shared" si="29"/>
        <v/>
      </c>
      <c r="BO23" s="163" t="str">
        <f t="shared" si="30"/>
        <v/>
      </c>
      <c r="BP23" s="163" t="str">
        <f t="shared" si="31"/>
        <v/>
      </c>
      <c r="BQ23" s="167" t="str">
        <f t="shared" si="32"/>
        <v/>
      </c>
      <c r="BR23" s="195"/>
      <c r="BS23" s="179" t="str">
        <f>IF(CD$14=14,"X","")</f>
        <v/>
      </c>
      <c r="BT23" s="163" t="str">
        <f>IF(CD$15=14,"X","")</f>
        <v/>
      </c>
      <c r="BU23" s="163" t="str">
        <f>IF(CD$19=14,"Y","")</f>
        <v/>
      </c>
      <c r="BV23" s="167" t="str">
        <f>IF(CD$20=14,"Y","")</f>
        <v/>
      </c>
      <c r="BW23" s="163"/>
      <c r="BX23" s="179" t="str">
        <f>IF(CF$14=14,"X","")</f>
        <v/>
      </c>
      <c r="BY23" s="163" t="str">
        <f>IF(CF$15=14,"X","")</f>
        <v/>
      </c>
      <c r="BZ23" s="163" t="str">
        <f>IF(CF$19=14,"Y","")</f>
        <v/>
      </c>
      <c r="CA23" s="167" t="str">
        <f>IF(CF$20=14,"Y","")</f>
        <v/>
      </c>
      <c r="CB23" s="9"/>
      <c r="CC23" s="233" t="s">
        <v>310</v>
      </c>
      <c r="CD23" s="162"/>
      <c r="CE23" s="162"/>
      <c r="CF23" s="200"/>
      <c r="CG23" s="161"/>
      <c r="CH23" s="162"/>
      <c r="CI23" s="200"/>
      <c r="CJ23" s="3"/>
      <c r="CK23" s="179" t="str">
        <f>IF(CV$14=14,"X","")</f>
        <v/>
      </c>
      <c r="CL23" s="163" t="str">
        <f>IF(CV$15=14,"X","")</f>
        <v/>
      </c>
      <c r="CM23" s="163" t="str">
        <f>IF(CV$19=14,"Y","")</f>
        <v/>
      </c>
      <c r="CN23" s="167" t="str">
        <f>IF(CV$20=14,"Y","")</f>
        <v/>
      </c>
      <c r="CO23" s="163"/>
      <c r="CP23" s="179" t="str">
        <f>IF(CX$14=14,"X","")</f>
        <v/>
      </c>
      <c r="CQ23" s="163" t="str">
        <f>IF(CX$15=14,"X","")</f>
        <v/>
      </c>
      <c r="CR23" s="163" t="str">
        <f>IF(CX$19=14,"Y","")</f>
        <v/>
      </c>
      <c r="CS23" s="167" t="str">
        <f>IF(CX$20=14,"Y","")</f>
        <v/>
      </c>
      <c r="CT23" s="3"/>
      <c r="CU23" s="233" t="s">
        <v>310</v>
      </c>
      <c r="CV23" s="162"/>
      <c r="CW23" s="162"/>
      <c r="CX23" s="200"/>
      <c r="CY23" s="201"/>
      <c r="CZ23" s="12"/>
      <c r="DA23" s="38"/>
      <c r="DB23" s="3"/>
      <c r="DC23" s="179" t="str">
        <f>IF(DN$14=14,"X","")</f>
        <v/>
      </c>
      <c r="DD23" s="163" t="str">
        <f>IF(DN$15=14,"X","")</f>
        <v/>
      </c>
      <c r="DE23" s="163" t="str">
        <f>IF(DN$19=14,"Y","")</f>
        <v/>
      </c>
      <c r="DF23" s="167" t="str">
        <f>IF(DN$20=14,"Y","")</f>
        <v/>
      </c>
      <c r="DG23" s="163"/>
      <c r="DH23" s="179" t="str">
        <f>IF(DP$14=14,"X","")</f>
        <v/>
      </c>
      <c r="DI23" s="163" t="str">
        <f>IF(DP$15=14,"X","")</f>
        <v/>
      </c>
      <c r="DJ23" s="163" t="str">
        <f>IF(DP$19=14,"Y","")</f>
        <v/>
      </c>
      <c r="DK23" s="167" t="str">
        <f>IF(DP$20=14,"Y","")</f>
        <v/>
      </c>
      <c r="DL23" s="3"/>
      <c r="DM23" s="233" t="s">
        <v>310</v>
      </c>
      <c r="DN23" s="162"/>
      <c r="DO23" s="162"/>
      <c r="DP23" s="200"/>
      <c r="DQ23" s="201"/>
      <c r="DR23" s="12"/>
      <c r="DS23" s="38"/>
      <c r="DT23" s="3"/>
      <c r="DU23" s="179" t="str">
        <f>IF(EF$14=14,"X","")</f>
        <v/>
      </c>
      <c r="DV23" s="163" t="str">
        <f>IF(EF$15=14,"X","")</f>
        <v/>
      </c>
      <c r="DW23" s="163" t="str">
        <f>IF(EF$19=14,"Y","")</f>
        <v/>
      </c>
      <c r="DX23" s="167" t="str">
        <f>IF(EF$20=14,"Y","")</f>
        <v/>
      </c>
      <c r="DY23" s="163"/>
      <c r="DZ23" s="179" t="str">
        <f>IF(EH$14=14,"X","")</f>
        <v/>
      </c>
      <c r="EA23" s="163" t="str">
        <f>IF(EH$15=14,"X","")</f>
        <v/>
      </c>
      <c r="EB23" s="163" t="str">
        <f>IF(EH$19=14,"Y","")</f>
        <v/>
      </c>
      <c r="EC23" s="167" t="str">
        <f>IF(EH$20=14,"Y","")</f>
        <v/>
      </c>
      <c r="ED23" s="3"/>
      <c r="EE23" s="233" t="s">
        <v>310</v>
      </c>
      <c r="EF23" s="162"/>
      <c r="EG23" s="162"/>
      <c r="EH23" s="200"/>
      <c r="EI23" s="201"/>
      <c r="EJ23" s="12"/>
      <c r="EK23" s="38"/>
      <c r="EL23" s="3"/>
      <c r="EM23" s="179" t="str">
        <f>IF(EX$14=14,"X","")</f>
        <v/>
      </c>
      <c r="EN23" s="163" t="str">
        <f>IF(EX$15=14,"X","")</f>
        <v/>
      </c>
      <c r="EO23" s="163" t="str">
        <f>IF(EX$19=14,"Y","")</f>
        <v/>
      </c>
      <c r="EP23" s="167" t="str">
        <f>IF(EX$20=14,"Y","")</f>
        <v/>
      </c>
      <c r="EQ23" s="163"/>
      <c r="ER23" s="179" t="str">
        <f>IF(EZ$14=14,"X","")</f>
        <v/>
      </c>
      <c r="ES23" s="163" t="str">
        <f>IF(EZ$15=14,"X","")</f>
        <v/>
      </c>
      <c r="ET23" s="163" t="str">
        <f>IF(EZ$19=14,"Y","")</f>
        <v/>
      </c>
      <c r="EU23" s="167" t="str">
        <f>IF(EZ$20=14,"Y","")</f>
        <v/>
      </c>
      <c r="EV23" s="3"/>
      <c r="EW23" s="233" t="s">
        <v>310</v>
      </c>
      <c r="EX23" s="162"/>
      <c r="EY23" s="162"/>
      <c r="EZ23" s="200"/>
      <c r="FA23" s="201"/>
      <c r="FB23" s="12"/>
      <c r="FC23" s="38"/>
      <c r="FD23" s="3"/>
      <c r="FE23" s="179" t="str">
        <f>IF(FP$14=14,"X","")</f>
        <v/>
      </c>
      <c r="FF23" s="163" t="str">
        <f>IF(FP$15=14,"X","")</f>
        <v/>
      </c>
      <c r="FG23" s="163" t="str">
        <f>IF(FP$19=14,"Y","")</f>
        <v/>
      </c>
      <c r="FH23" s="167" t="str">
        <f>IF(FP$20=14,"Y","")</f>
        <v/>
      </c>
      <c r="FI23" s="163"/>
      <c r="FJ23" s="179" t="str">
        <f>IF(FR$14=14,"X","")</f>
        <v/>
      </c>
      <c r="FK23" s="163" t="str">
        <f>IF(FR$15=14,"X","")</f>
        <v/>
      </c>
      <c r="FL23" s="163" t="str">
        <f>IF(FR$19=14,"Y","")</f>
        <v/>
      </c>
      <c r="FM23" s="167" t="str">
        <f>IF(FR$20=14,"Y","")</f>
        <v/>
      </c>
      <c r="FN23" s="3"/>
      <c r="FO23" s="233" t="s">
        <v>310</v>
      </c>
      <c r="FP23" s="162"/>
      <c r="FQ23" s="162"/>
      <c r="FR23" s="200"/>
      <c r="FS23" s="201"/>
      <c r="FT23" s="12"/>
      <c r="FU23" s="38"/>
      <c r="FV23" s="3"/>
      <c r="FW23" s="179" t="str">
        <f>IF(GH$14=14,"X","")</f>
        <v/>
      </c>
      <c r="FX23" s="163" t="str">
        <f>IF(GH$15=14,"X","")</f>
        <v/>
      </c>
      <c r="FY23" s="163" t="str">
        <f>IF(GH$19=14,"Y","")</f>
        <v/>
      </c>
      <c r="FZ23" s="167" t="str">
        <f>IF(GH$20=14,"Y","")</f>
        <v/>
      </c>
      <c r="GA23" s="163"/>
      <c r="GB23" s="179" t="str">
        <f>IF(GJ$14=14,"X","")</f>
        <v/>
      </c>
      <c r="GC23" s="163" t="str">
        <f>IF(GJ$15=14,"X","")</f>
        <v/>
      </c>
      <c r="GD23" s="163" t="str">
        <f>IF(GJ$19=14,"Y","")</f>
        <v/>
      </c>
      <c r="GE23" s="167" t="str">
        <f>IF(GJ$20=14,"Y","")</f>
        <v/>
      </c>
      <c r="GF23" s="3"/>
      <c r="GG23" s="233" t="s">
        <v>310</v>
      </c>
      <c r="GH23" s="162"/>
      <c r="GI23" s="162"/>
      <c r="GJ23" s="200"/>
      <c r="GK23" s="201"/>
      <c r="GL23" s="12"/>
      <c r="GM23" s="38"/>
      <c r="GN23" s="3"/>
      <c r="GO23" s="179" t="str">
        <f>IF(GZ$14=14,"X","")</f>
        <v/>
      </c>
      <c r="GP23" s="163" t="str">
        <f>IF(GZ$15=14,"X","")</f>
        <v/>
      </c>
      <c r="GQ23" s="163" t="str">
        <f>IF(GZ$19=14,"Y","")</f>
        <v/>
      </c>
      <c r="GR23" s="167" t="str">
        <f>IF(GZ$20=14,"Y","")</f>
        <v/>
      </c>
      <c r="GS23" s="163"/>
      <c r="GT23" s="179" t="str">
        <f>IF(HB$14=14,"X","")</f>
        <v/>
      </c>
      <c r="GU23" s="163" t="str">
        <f>IF(HB$15=14,"X","")</f>
        <v/>
      </c>
      <c r="GV23" s="163" t="str">
        <f>IF(HB$19=14,"Y","")</f>
        <v/>
      </c>
      <c r="GW23" s="167" t="str">
        <f>IF(HB$20=14,"Y","")</f>
        <v/>
      </c>
      <c r="GX23" s="3"/>
      <c r="GY23" s="233" t="s">
        <v>310</v>
      </c>
      <c r="GZ23" s="162"/>
      <c r="HA23" s="162"/>
      <c r="HB23" s="200"/>
      <c r="HC23" s="201"/>
      <c r="HD23" s="12"/>
      <c r="HE23" s="38"/>
      <c r="HF23" s="3"/>
      <c r="HG23" s="179" t="str">
        <f>IF(HR$14=14,"X","")</f>
        <v/>
      </c>
      <c r="HH23" s="163" t="str">
        <f>IF(HR$15=14,"X","")</f>
        <v/>
      </c>
      <c r="HI23" s="163" t="str">
        <f>IF(HR$19=14,"Y","")</f>
        <v/>
      </c>
      <c r="HJ23" s="167" t="str">
        <f>IF(HR$20=14,"Y","")</f>
        <v/>
      </c>
      <c r="HK23" s="163"/>
      <c r="HL23" s="179" t="str">
        <f>IF(HT$14=14,"X","")</f>
        <v/>
      </c>
      <c r="HM23" s="163" t="str">
        <f>IF(HT$15=14,"X","")</f>
        <v/>
      </c>
      <c r="HN23" s="163" t="str">
        <f>IF(HT$19=14,"Y","")</f>
        <v/>
      </c>
      <c r="HO23" s="167" t="str">
        <f>IF(HT$20=14,"Y","")</f>
        <v/>
      </c>
      <c r="HP23" s="3"/>
      <c r="HQ23" s="233" t="s">
        <v>310</v>
      </c>
      <c r="HR23" s="162"/>
      <c r="HS23" s="162"/>
      <c r="HT23" s="200"/>
      <c r="HU23" s="201"/>
      <c r="HV23" s="12"/>
      <c r="HW23" s="38"/>
      <c r="HX23" s="3"/>
      <c r="HY23" s="179" t="str">
        <f>IF(IJ$14=14,"X","")</f>
        <v/>
      </c>
      <c r="HZ23" s="163" t="str">
        <f>IF(IJ$15=14,"X","")</f>
        <v/>
      </c>
      <c r="IA23" s="163" t="str">
        <f>IF(IJ$19=14,"Y","")</f>
        <v/>
      </c>
      <c r="IB23" s="167" t="str">
        <f>IF(IJ$20=14,"Y","")</f>
        <v/>
      </c>
      <c r="IC23" s="163"/>
      <c r="ID23" s="179" t="str">
        <f>IF(IL$14=14,"X","")</f>
        <v/>
      </c>
      <c r="IE23" s="163" t="str">
        <f>IF(IL$15=14,"X","")</f>
        <v/>
      </c>
      <c r="IF23" s="163" t="str">
        <f>IF(IL$19=14,"Y","")</f>
        <v/>
      </c>
      <c r="IG23" s="167" t="str">
        <f>IF(IL$20=14,"Y","")</f>
        <v/>
      </c>
      <c r="IH23" s="3"/>
      <c r="II23" s="233" t="s">
        <v>310</v>
      </c>
      <c r="IJ23" s="162"/>
      <c r="IK23" s="162"/>
      <c r="IL23" s="200"/>
      <c r="IM23" s="201"/>
      <c r="IN23" s="12"/>
      <c r="IO23" s="38"/>
      <c r="IP23" s="3"/>
      <c r="IQ23" s="168">
        <v>14</v>
      </c>
      <c r="IR23" s="202">
        <f>IF('Data Entry Form'!O23="",0,'Data Entry Form'!O23)</f>
        <v>0</v>
      </c>
      <c r="IS23" s="202">
        <f>IF('Data Entry Form'!R23="",0,'Data Entry Form'!R23)</f>
        <v>0</v>
      </c>
      <c r="IT23" s="202">
        <f>IF('Data Entry Form'!U23="",0,'Data Entry Form'!U23)</f>
        <v>0</v>
      </c>
      <c r="IU23" s="203">
        <f>IF('Data Entry Form'!W23="",0,'Data Entry Form'!W23)</f>
        <v>0</v>
      </c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</row>
    <row r="24" spans="1:275" ht="15.75" customHeight="1">
      <c r="A24" s="185">
        <v>15</v>
      </c>
      <c r="B24" s="186">
        <f>'Data Entry Form'!B24</f>
        <v>0</v>
      </c>
      <c r="C24" s="187">
        <f>'Data Entry Form'!C24</f>
        <v>0</v>
      </c>
      <c r="D24" s="186">
        <f>'Data Entry Form'!D24</f>
        <v>0</v>
      </c>
      <c r="E24" s="187">
        <f>'Data Entry Form'!E24</f>
        <v>0</v>
      </c>
      <c r="F24" s="188">
        <f>'Data Entry Form'!N24</f>
        <v>0</v>
      </c>
      <c r="G24" s="189" t="str">
        <f t="shared" si="0"/>
        <v/>
      </c>
      <c r="H24" s="186" t="str">
        <f>IF($D$5="","",IF($D24=$D$5,IF(COUNTBLANK(H$11:H23)=13,CONCATENATE($CG$26,":",$CH$26),IF(COUNTBLANK(H$11:H23)=12,CONCATENATE($CY$26,":",$CZ$26),IF(COUNTBLANK(H$11:H23)=11,CONCATENATE($DQ$26,":",$DR$26),IF(COUNTBLANK(H$11:H23)=10,CONCATENATE($EI$26,":",$EJ$26),IF(COUNTBLANK(H$11:H23)=9,CONCATENATE($FA$26,":",$FB$26),IF(COUNTBLANK(H$11:H23)=8,CONCATENATE($FS$26,":",$FT$26),IF(COUNTBLANK(H$11:H23)=7,CONCATENATE($GK$26,":",$GL$26),""))))))),""))</f>
        <v/>
      </c>
      <c r="I24" s="186" t="str">
        <f>IF($D$5="","",IF(D24=$D$5,IF(COUNTBLANK(I11:I23)=13,$CI$26,IF(COUNTBLANK(I11:I23)=12,$DA$26,IF(COUNTBLANK(I11:I23)=11,$DS$26,IF(COUNTBLANK(I11:I23)=10,$EK$26,IF(COUNTBLANK(I11:I23)=9,$FC$26,IF(COUNTBLANK(I11:I23)=8,$FU$26,IF(COUNTBLANK(I11:I23)=7,GM26,""))))))),""))</f>
        <v/>
      </c>
      <c r="J24" s="204" t="str">
        <f t="shared" si="35"/>
        <v/>
      </c>
      <c r="K24" s="186" t="str">
        <f>IF($D$5="","",IF($D24=$D$5,IF(COUNTBLANK(K$11:K23)=13,CONCATENATE($CG$17,":",$CH$17),IF(COUNTBLANK(K$11:K23)=12,CONCATENATE($CY$17,":",$CZ$17),IF(COUNTBLANK(K$11:K23)=11,CONCATENATE($DQ$17,":",$DR$17),IF(COUNTBLANK(K$11:K23)=10,CONCATENATE($EI$17,":",$EJ$17),IF(COUNTBLANK(K$11:K23)=9,CONCATENATE($FA$17,":",$FB$17),IF(COUNTBLANK(K$11:K23)=8,CONCATENATE($FS$17,":",$FT$17),IF(COUNTBLANK(K$11:K23)=7,CONCATENATE($GK$17,":",$GL$17),""))))))),""))</f>
        <v/>
      </c>
      <c r="L24" s="186" t="str">
        <f>IF($D$5="","",IF(D24=$D$5,IF(COUNTBLANK(L11:L23)=13,$CI$17,IF(COUNTBLANK(L11:L23)=12,$DA$17,IF(COUNTBLANK(L11:L23)=11,$DS$17,IF(COUNTBLANK(L11:L23)=10,$EK$17,IF(COUNTBLANK(L11:L23)=9,$FC$17,IF(COUNTBLANK(L11:L23)=8,$FU$17,IF(COUNTBLANK(L11:L23)=7,GM17,""))))))),""))</f>
        <v/>
      </c>
      <c r="M24" s="204" t="str">
        <f t="shared" si="38"/>
        <v/>
      </c>
      <c r="N24" s="186" t="str">
        <f>IF($D$5="","",IF($D24=$D$5,IF(COUNTBLANK(N$11:N23)=13,CONCATENATE($CG$22,":",$CH$22),IF(COUNTBLANK(N$11:N23)=12,CONCATENATE($CY$22,":",$CZ$22),IF(COUNTBLANK(N$11:N23)=11,CONCATENATE($DQ$22,":",$DR$22),IF(COUNTBLANK(N$11:N23)=10,CONCATENATE($EI$22,":",$EJ$22),IF(COUNTBLANK(N$11:N23)=9,CONCATENATE($FA$22,":",$FB$22),IF(COUNTBLANK(N$11:N23)=8,CONCATENATE($FS$22,":",$FT$22),IF(COUNTBLANK(N$11:N23)=7,CONCATENATE($GK$22,":",$GL$22),""))))))),""))</f>
        <v/>
      </c>
      <c r="O24" s="186" t="str">
        <f>IF($D$5="","",IF(D24=$D$5,IF(COUNTBLANK(O11:O23)=13,$CI$22,IF(COUNTBLANK(O11:O23)=12,$DA$22,IF(COUNTBLANK(O11:O23)=11,$DS$22,IF(COUNTBLANK(O11:O23)=10,$EK$22,IF(COUNTBLANK(O11:O23)=9,$FC$22,IF(COUNTBLANK(O11:O23)=8,$FU$22,IF(COUNTBLANK(O11:O23)=7,GM22,""))))))),""))</f>
        <v/>
      </c>
      <c r="P24" s="204" t="str">
        <f t="shared" si="41"/>
        <v/>
      </c>
      <c r="Q24" s="189" t="str">
        <f>IF('Data Entry Form'!V24="","",'Data Entry Form'!V24)</f>
        <v/>
      </c>
      <c r="R24" s="190" t="str">
        <f>IF(Q24="","",IF(U24="X",$S$3*'Data Entry Form'!V24,IF(U24="Y",$S$4*'Data Entry Form'!V24,$S$5*'Data Entry Form'!V24)))</f>
        <v/>
      </c>
      <c r="S24" s="191" t="str">
        <f>IF('Data Entry Form'!H24+'Data Entry Form'!K24+IR24+Code!IS24+IT24+IU24=0,"",'Data Entry Form'!H24+'Data Entry Form'!K24+IR24+IS24+IT24+IU24)</f>
        <v/>
      </c>
      <c r="T24" s="3"/>
      <c r="U24" s="179" t="str">
        <f t="shared" si="2"/>
        <v/>
      </c>
      <c r="V24" s="163" t="str">
        <f t="shared" si="3"/>
        <v/>
      </c>
      <c r="W24" s="167" t="str">
        <f t="shared" si="4"/>
        <v/>
      </c>
      <c r="X24" s="3"/>
      <c r="Y24" s="192" t="str">
        <f t="shared" ref="Y24:AA24" si="209">IF(K25="",N24,IF(K25&gt;=0,IF(N25&gt;=0,K25,IF(K24&gt;0,N24,IF(K24="","",IF(N24="",""))))))</f>
        <v/>
      </c>
      <c r="Z24" s="193" t="str">
        <f t="shared" si="209"/>
        <v/>
      </c>
      <c r="AA24" s="191" t="str">
        <f t="shared" si="209"/>
        <v/>
      </c>
      <c r="AB24" s="192" t="str">
        <f t="shared" si="6"/>
        <v/>
      </c>
      <c r="AC24" s="193" t="str">
        <f t="shared" ref="AC24:AD24" si="210">IF(Z24=0,"",Z24)</f>
        <v/>
      </c>
      <c r="AD24" s="204" t="str">
        <f t="shared" si="210"/>
        <v/>
      </c>
      <c r="AE24" s="192" t="str">
        <f t="shared" si="44"/>
        <v/>
      </c>
      <c r="AF24" s="193" t="str">
        <f t="shared" ref="AF24:AG24" si="211">IF($J24="",IF(Z25=0,"",Z24),IF($J24&gt;=0,IF(Z24=0,Z23,Z24)))</f>
        <v/>
      </c>
      <c r="AG24" s="191" t="str">
        <f t="shared" si="211"/>
        <v/>
      </c>
      <c r="AH24" s="192" t="str">
        <f t="shared" si="46"/>
        <v/>
      </c>
      <c r="AI24" s="193" t="str">
        <f t="shared" ref="AI24:AJ24" si="212">IF(AF24&gt;0,AF24,"")</f>
        <v/>
      </c>
      <c r="AJ24" s="191" t="str">
        <f t="shared" si="212"/>
        <v/>
      </c>
      <c r="AK24" s="9"/>
      <c r="AL24" s="207">
        <f t="shared" si="10"/>
        <v>0</v>
      </c>
      <c r="AM24" s="208">
        <f t="shared" si="11"/>
        <v>0</v>
      </c>
      <c r="AN24" s="195"/>
      <c r="AO24" s="207" t="str">
        <f t="shared" ref="AO24:AP24" si="213">IF(AL24=AL23,"",AL24)</f>
        <v/>
      </c>
      <c r="AP24" s="208" t="str">
        <f t="shared" si="213"/>
        <v/>
      </c>
      <c r="AQ24" s="195"/>
      <c r="AR24" s="207" t="str">
        <f>IF('Data Entry Form'!L24="","",'Data Entry Form'!L24)</f>
        <v/>
      </c>
      <c r="AS24" s="208" t="str">
        <f t="shared" si="12"/>
        <v>0</v>
      </c>
      <c r="AT24" s="195"/>
      <c r="AU24" s="209" t="str">
        <f>IF(COUNTIF(AS10:AS24,AS24)=2,CONCATENATE(AS24,2),"")</f>
        <v/>
      </c>
      <c r="AV24" s="195"/>
      <c r="AW24" s="179" t="str">
        <f t="shared" si="13"/>
        <v/>
      </c>
      <c r="AX24" s="163" t="str">
        <f t="shared" si="14"/>
        <v/>
      </c>
      <c r="AY24" s="163" t="str">
        <f t="shared" si="15"/>
        <v/>
      </c>
      <c r="AZ24" s="163" t="str">
        <f t="shared" si="16"/>
        <v/>
      </c>
      <c r="BA24" s="163" t="str">
        <f t="shared" si="17"/>
        <v/>
      </c>
      <c r="BB24" s="163" t="str">
        <f t="shared" si="18"/>
        <v/>
      </c>
      <c r="BC24" s="163" t="str">
        <f t="shared" si="19"/>
        <v/>
      </c>
      <c r="BD24" s="163" t="str">
        <f t="shared" si="20"/>
        <v/>
      </c>
      <c r="BE24" s="163" t="str">
        <f t="shared" si="21"/>
        <v/>
      </c>
      <c r="BF24" s="167" t="str">
        <f t="shared" si="22"/>
        <v/>
      </c>
      <c r="BG24" s="163"/>
      <c r="BH24" s="179" t="str">
        <f t="shared" si="23"/>
        <v/>
      </c>
      <c r="BI24" s="163" t="str">
        <f t="shared" si="24"/>
        <v/>
      </c>
      <c r="BJ24" s="163" t="str">
        <f t="shared" si="25"/>
        <v/>
      </c>
      <c r="BK24" s="163" t="str">
        <f t="shared" si="26"/>
        <v/>
      </c>
      <c r="BL24" s="163" t="str">
        <f t="shared" si="27"/>
        <v/>
      </c>
      <c r="BM24" s="163" t="str">
        <f t="shared" si="28"/>
        <v/>
      </c>
      <c r="BN24" s="163" t="str">
        <f t="shared" si="29"/>
        <v/>
      </c>
      <c r="BO24" s="163" t="str">
        <f t="shared" si="30"/>
        <v/>
      </c>
      <c r="BP24" s="163" t="str">
        <f t="shared" si="31"/>
        <v/>
      </c>
      <c r="BQ24" s="167" t="str">
        <f t="shared" si="32"/>
        <v/>
      </c>
      <c r="BR24" s="195"/>
      <c r="BS24" s="179" t="str">
        <f>IF(CD$14=15,"X","")</f>
        <v/>
      </c>
      <c r="BT24" s="163" t="str">
        <f>IF(CD$15=15,"X","")</f>
        <v/>
      </c>
      <c r="BU24" s="163" t="str">
        <f>IF(CD$19=15,"Y","")</f>
        <v/>
      </c>
      <c r="BV24" s="167" t="str">
        <f>IF(CD$20=15,"Y","")</f>
        <v/>
      </c>
      <c r="BW24" s="163"/>
      <c r="BX24" s="179" t="str">
        <f>IF(CF$14=15,"X","")</f>
        <v/>
      </c>
      <c r="BY24" s="163" t="str">
        <f>IF(CF$15=15,"X","")</f>
        <v/>
      </c>
      <c r="BZ24" s="163" t="str">
        <f>IF(CF$19=15,"Y","")</f>
        <v/>
      </c>
      <c r="CA24" s="167" t="str">
        <f>IF(CF$20=15,"Y","")</f>
        <v/>
      </c>
      <c r="CB24" s="9"/>
      <c r="CC24" s="233"/>
      <c r="CD24" s="155"/>
      <c r="CE24" s="224"/>
      <c r="CF24" s="234"/>
      <c r="CG24" s="179">
        <f t="shared" ref="CG24:CH24" si="214">CG12-CG17-CG22</f>
        <v>0</v>
      </c>
      <c r="CH24" s="163">
        <f t="shared" si="214"/>
        <v>0</v>
      </c>
      <c r="CI24" s="167"/>
      <c r="CJ24" s="235"/>
      <c r="CK24" s="179" t="str">
        <f>IF(CV$14=15,"X","")</f>
        <v/>
      </c>
      <c r="CL24" s="163" t="str">
        <f>IF(CV$15=15,"X","")</f>
        <v/>
      </c>
      <c r="CM24" s="163" t="str">
        <f>IF(CV$19=15,"Y","")</f>
        <v/>
      </c>
      <c r="CN24" s="167" t="str">
        <f>IF(CV$20=15,"Y","")</f>
        <v/>
      </c>
      <c r="CO24" s="163"/>
      <c r="CP24" s="179" t="str">
        <f>IF(CX$14=15,"X","")</f>
        <v/>
      </c>
      <c r="CQ24" s="163" t="str">
        <f>IF(CX$15=15,"X","")</f>
        <v/>
      </c>
      <c r="CR24" s="163" t="str">
        <f>IF(CX$19=15,"Y","")</f>
        <v/>
      </c>
      <c r="CS24" s="167" t="str">
        <f>IF(CX$20=15,"Y","")</f>
        <v/>
      </c>
      <c r="CT24" s="235"/>
      <c r="CU24" s="233"/>
      <c r="CV24" s="155"/>
      <c r="CW24" s="224"/>
      <c r="CX24" s="234"/>
      <c r="CY24" s="179">
        <f t="shared" ref="CY24:CZ24" si="215">CY12-CY17-CY22</f>
        <v>0</v>
      </c>
      <c r="CZ24" s="163">
        <f t="shared" si="215"/>
        <v>0</v>
      </c>
      <c r="DA24" s="167"/>
      <c r="DB24" s="235"/>
      <c r="DC24" s="179" t="str">
        <f>IF(DN$14=15,"X","")</f>
        <v/>
      </c>
      <c r="DD24" s="163" t="str">
        <f>IF(DN$15=15,"X","")</f>
        <v/>
      </c>
      <c r="DE24" s="163" t="str">
        <f>IF(DN$19=15,"Y","")</f>
        <v/>
      </c>
      <c r="DF24" s="167" t="str">
        <f>IF(DN$20=15,"Y","")</f>
        <v/>
      </c>
      <c r="DG24" s="163"/>
      <c r="DH24" s="179" t="str">
        <f>IF(DP$14=15,"X","")</f>
        <v/>
      </c>
      <c r="DI24" s="163" t="str">
        <f>IF(DP$15=15,"X","")</f>
        <v/>
      </c>
      <c r="DJ24" s="163" t="str">
        <f>IF(DP$19=15,"Y","")</f>
        <v/>
      </c>
      <c r="DK24" s="167" t="str">
        <f>IF(DP$20=15,"Y","")</f>
        <v/>
      </c>
      <c r="DL24" s="235"/>
      <c r="DM24" s="233"/>
      <c r="DN24" s="155"/>
      <c r="DO24" s="224"/>
      <c r="DP24" s="234"/>
      <c r="DQ24" s="179">
        <f t="shared" ref="DQ24:DR24" si="216">DQ12-DQ17-DQ22</f>
        <v>0</v>
      </c>
      <c r="DR24" s="163">
        <f t="shared" si="216"/>
        <v>0</v>
      </c>
      <c r="DS24" s="167"/>
      <c r="DT24" s="235"/>
      <c r="DU24" s="179" t="str">
        <f>IF(EF$14=15,"X","")</f>
        <v/>
      </c>
      <c r="DV24" s="163" t="str">
        <f>IF(EF$15=15,"X","")</f>
        <v/>
      </c>
      <c r="DW24" s="163" t="str">
        <f>IF(EF$19=15,"Y","")</f>
        <v/>
      </c>
      <c r="DX24" s="167" t="str">
        <f>IF(EF$20=15,"Y","")</f>
        <v/>
      </c>
      <c r="DY24" s="163"/>
      <c r="DZ24" s="179" t="str">
        <f>IF(EH$14=15,"X","")</f>
        <v/>
      </c>
      <c r="EA24" s="163" t="str">
        <f>IF(EH$15=15,"X","")</f>
        <v/>
      </c>
      <c r="EB24" s="163" t="str">
        <f>IF(EH$19=15,"Y","")</f>
        <v/>
      </c>
      <c r="EC24" s="167" t="str">
        <f>IF(EH$20=15,"Y","")</f>
        <v/>
      </c>
      <c r="ED24" s="235"/>
      <c r="EE24" s="233"/>
      <c r="EF24" s="155"/>
      <c r="EG24" s="224"/>
      <c r="EH24" s="234"/>
      <c r="EI24" s="179">
        <f t="shared" ref="EI24:EJ24" si="217">EI12-EI17-EI22</f>
        <v>0</v>
      </c>
      <c r="EJ24" s="163">
        <f t="shared" si="217"/>
        <v>0</v>
      </c>
      <c r="EK24" s="167"/>
      <c r="EL24" s="235"/>
      <c r="EM24" s="179" t="str">
        <f>IF(EX$14=15,"X","")</f>
        <v/>
      </c>
      <c r="EN24" s="163" t="str">
        <f>IF(EX$15=15,"X","")</f>
        <v/>
      </c>
      <c r="EO24" s="163" t="str">
        <f>IF(EX$19=15,"Y","")</f>
        <v/>
      </c>
      <c r="EP24" s="167" t="str">
        <f>IF(EX$20=15,"Y","")</f>
        <v/>
      </c>
      <c r="EQ24" s="163"/>
      <c r="ER24" s="179" t="str">
        <f>IF(EZ$14=15,"X","")</f>
        <v/>
      </c>
      <c r="ES24" s="163" t="str">
        <f>IF(EZ$15=15,"X","")</f>
        <v/>
      </c>
      <c r="ET24" s="163" t="str">
        <f>IF(EZ$19=15,"Y","")</f>
        <v/>
      </c>
      <c r="EU24" s="167" t="str">
        <f>IF(EZ$20=15,"Y","")</f>
        <v/>
      </c>
      <c r="EV24" s="235"/>
      <c r="EW24" s="233"/>
      <c r="EX24" s="155"/>
      <c r="EY24" s="224"/>
      <c r="EZ24" s="234"/>
      <c r="FA24" s="179">
        <f t="shared" ref="FA24:FB24" si="218">FA12-FA17-FA22</f>
        <v>0</v>
      </c>
      <c r="FB24" s="163">
        <f t="shared" si="218"/>
        <v>0</v>
      </c>
      <c r="FC24" s="167"/>
      <c r="FD24" s="235"/>
      <c r="FE24" s="179" t="str">
        <f>IF(FP$14=15,"X","")</f>
        <v/>
      </c>
      <c r="FF24" s="163" t="str">
        <f>IF(FP$15=15,"X","")</f>
        <v/>
      </c>
      <c r="FG24" s="163" t="str">
        <f>IF(FP$19=15,"Y","")</f>
        <v/>
      </c>
      <c r="FH24" s="167" t="str">
        <f>IF(FP$20=15,"Y","")</f>
        <v/>
      </c>
      <c r="FI24" s="163"/>
      <c r="FJ24" s="179" t="str">
        <f>IF(FR$14=15,"X","")</f>
        <v/>
      </c>
      <c r="FK24" s="163" t="str">
        <f>IF(FR$15=15,"X","")</f>
        <v/>
      </c>
      <c r="FL24" s="163" t="str">
        <f>IF(FR$19=15,"Y","")</f>
        <v/>
      </c>
      <c r="FM24" s="167" t="str">
        <f>IF(FR$20=15,"Y","")</f>
        <v/>
      </c>
      <c r="FN24" s="235"/>
      <c r="FO24" s="233"/>
      <c r="FP24" s="155"/>
      <c r="FQ24" s="224"/>
      <c r="FR24" s="234"/>
      <c r="FS24" s="179">
        <f t="shared" ref="FS24:FT24" si="219">FS12-FS17-FS22</f>
        <v>0</v>
      </c>
      <c r="FT24" s="163">
        <f t="shared" si="219"/>
        <v>0</v>
      </c>
      <c r="FU24" s="167"/>
      <c r="FV24" s="235"/>
      <c r="FW24" s="179" t="str">
        <f>IF(GH$14=15,"X","")</f>
        <v/>
      </c>
      <c r="FX24" s="163" t="str">
        <f>IF(GH$15=15,"X","")</f>
        <v/>
      </c>
      <c r="FY24" s="163" t="str">
        <f>IF(GH$19=15,"Y","")</f>
        <v/>
      </c>
      <c r="FZ24" s="167" t="str">
        <f>IF(GH$20=15,"Y","")</f>
        <v/>
      </c>
      <c r="GA24" s="163"/>
      <c r="GB24" s="179" t="str">
        <f>IF(GJ$14=15,"X","")</f>
        <v/>
      </c>
      <c r="GC24" s="163" t="str">
        <f>IF(GJ$15=15,"X","")</f>
        <v/>
      </c>
      <c r="GD24" s="163" t="str">
        <f>IF(GJ$19=15,"Y","")</f>
        <v/>
      </c>
      <c r="GE24" s="167" t="str">
        <f>IF(GJ$20=15,"Y","")</f>
        <v/>
      </c>
      <c r="GF24" s="235"/>
      <c r="GG24" s="233"/>
      <c r="GH24" s="155"/>
      <c r="GI24" s="224"/>
      <c r="GJ24" s="234"/>
      <c r="GK24" s="179">
        <f t="shared" ref="GK24:GL24" si="220">GK12-GK17-GK22</f>
        <v>0</v>
      </c>
      <c r="GL24" s="163">
        <f t="shared" si="220"/>
        <v>0</v>
      </c>
      <c r="GM24" s="167"/>
      <c r="GN24" s="235"/>
      <c r="GO24" s="179" t="str">
        <f>IF(GZ$14=15,"X","")</f>
        <v/>
      </c>
      <c r="GP24" s="163" t="str">
        <f>IF(GZ$15=15,"X","")</f>
        <v/>
      </c>
      <c r="GQ24" s="163" t="str">
        <f>IF(GZ$19=15,"Y","")</f>
        <v/>
      </c>
      <c r="GR24" s="167" t="str">
        <f>IF(GZ$20=15,"Y","")</f>
        <v/>
      </c>
      <c r="GS24" s="163"/>
      <c r="GT24" s="179" t="str">
        <f>IF(HB$14=15,"X","")</f>
        <v/>
      </c>
      <c r="GU24" s="163" t="str">
        <f>IF(HB$15=15,"X","")</f>
        <v/>
      </c>
      <c r="GV24" s="163" t="str">
        <f>IF(HB$19=15,"Y","")</f>
        <v/>
      </c>
      <c r="GW24" s="167" t="str">
        <f>IF(HB$20=15,"Y","")</f>
        <v/>
      </c>
      <c r="GX24" s="235"/>
      <c r="GY24" s="233"/>
      <c r="GZ24" s="155"/>
      <c r="HA24" s="224"/>
      <c r="HB24" s="234"/>
      <c r="HC24" s="179">
        <f t="shared" ref="HC24:HD24" si="221">HC12-HC17-HC22</f>
        <v>0</v>
      </c>
      <c r="HD24" s="163">
        <f t="shared" si="221"/>
        <v>0</v>
      </c>
      <c r="HE24" s="167"/>
      <c r="HF24" s="3"/>
      <c r="HG24" s="179" t="str">
        <f>IF(HR$14=15,"X","")</f>
        <v/>
      </c>
      <c r="HH24" s="163" t="str">
        <f>IF(HR$15=15,"X","")</f>
        <v/>
      </c>
      <c r="HI24" s="163" t="str">
        <f>IF(HR$19=15,"Y","")</f>
        <v/>
      </c>
      <c r="HJ24" s="167" t="str">
        <f>IF(HR$20=15,"Y","")</f>
        <v/>
      </c>
      <c r="HK24" s="163"/>
      <c r="HL24" s="179" t="str">
        <f>IF(HT$14=15,"X","")</f>
        <v/>
      </c>
      <c r="HM24" s="163" t="str">
        <f>IF(HT$15=15,"X","")</f>
        <v/>
      </c>
      <c r="HN24" s="163" t="str">
        <f>IF(HT$19=15,"Y","")</f>
        <v/>
      </c>
      <c r="HO24" s="167" t="str">
        <f>IF(HT$20=15,"Y","")</f>
        <v/>
      </c>
      <c r="HP24" s="3"/>
      <c r="HQ24" s="233"/>
      <c r="HR24" s="155"/>
      <c r="HS24" s="224"/>
      <c r="HT24" s="234"/>
      <c r="HU24" s="179">
        <f t="shared" ref="HU24:HV24" si="222">HU12-HU17-HU22</f>
        <v>0</v>
      </c>
      <c r="HV24" s="163">
        <f t="shared" si="222"/>
        <v>0</v>
      </c>
      <c r="HW24" s="167"/>
      <c r="HX24" s="3"/>
      <c r="HY24" s="179" t="str">
        <f>IF(IJ$14=15,"X","")</f>
        <v/>
      </c>
      <c r="HZ24" s="163" t="str">
        <f>IF(IJ$15=15,"X","")</f>
        <v/>
      </c>
      <c r="IA24" s="163" t="str">
        <f>IF(IJ$19=15,"Y","")</f>
        <v/>
      </c>
      <c r="IB24" s="167" t="str">
        <f>IF(IJ$20=15,"Y","")</f>
        <v/>
      </c>
      <c r="IC24" s="163"/>
      <c r="ID24" s="179" t="str">
        <f>IF(IL$14=15,"X","")</f>
        <v/>
      </c>
      <c r="IE24" s="163" t="str">
        <f>IF(IL$15=15,"X","")</f>
        <v/>
      </c>
      <c r="IF24" s="163" t="str">
        <f>IF(IL$19=15,"Y","")</f>
        <v/>
      </c>
      <c r="IG24" s="167" t="str">
        <f>IF(IL$20=15,"Y","")</f>
        <v/>
      </c>
      <c r="IH24" s="3"/>
      <c r="II24" s="233"/>
      <c r="IJ24" s="155"/>
      <c r="IK24" s="224"/>
      <c r="IL24" s="234"/>
      <c r="IM24" s="179">
        <f t="shared" ref="IM24:IN24" si="223">IM12-IM17-IM22</f>
        <v>0</v>
      </c>
      <c r="IN24" s="163">
        <f t="shared" si="223"/>
        <v>0</v>
      </c>
      <c r="IO24" s="167"/>
      <c r="IP24" s="3"/>
      <c r="IQ24" s="168">
        <v>15</v>
      </c>
      <c r="IR24" s="202">
        <f>IF('Data Entry Form'!O24="",0,'Data Entry Form'!O24)</f>
        <v>0</v>
      </c>
      <c r="IS24" s="202">
        <f>IF('Data Entry Form'!R24="",0,'Data Entry Form'!R24)</f>
        <v>0</v>
      </c>
      <c r="IT24" s="202">
        <f>IF('Data Entry Form'!U24="",0,'Data Entry Form'!U24)</f>
        <v>0</v>
      </c>
      <c r="IU24" s="203">
        <f>IF('Data Entry Form'!W24="",0,'Data Entry Form'!W24)</f>
        <v>0</v>
      </c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</row>
    <row r="25" spans="1:275" ht="15.75" customHeight="1">
      <c r="A25" s="185">
        <v>16</v>
      </c>
      <c r="B25" s="186">
        <f>'Data Entry Form'!B25</f>
        <v>0</v>
      </c>
      <c r="C25" s="187">
        <f>'Data Entry Form'!C25</f>
        <v>0</v>
      </c>
      <c r="D25" s="186">
        <f>'Data Entry Form'!D25</f>
        <v>0</v>
      </c>
      <c r="E25" s="187">
        <f>'Data Entry Form'!E25</f>
        <v>0</v>
      </c>
      <c r="F25" s="188">
        <f>'Data Entry Form'!N25</f>
        <v>0</v>
      </c>
      <c r="G25" s="189" t="str">
        <f t="shared" si="0"/>
        <v/>
      </c>
      <c r="H25" s="186" t="str">
        <f>IF($D$5="","",IF($D25=$D$5,IF(COUNTBLANK(H$11:H24)=14,CONCATENATE($CG$26,":",$CH$26),IF(COUNTBLANK(H$11:H24)=13,CONCATENATE($CY$26,":",$CZ$26),IF(COUNTBLANK(H$11:H24)=12,CONCATENATE($DQ$26,":",$DR$26),IF(COUNTBLANK(H$11:H24)=11,CONCATENATE($EI$26,":",$EJ$26),IF(COUNTBLANK(H$11:H24)=10,CONCATENATE($FA$26,":",$FB$26),IF(COUNTBLANK(H$11:H24)=9,CONCATENATE($FS$26,":",$FT$26),IF(COUNTBLANK(H$11:H24)=8,CONCATENATE($GK$26,":",$GL$26),IF(COUNTBLANK(H$11:H24)=7,CONCATENATE($HC$26,":",$HD$26),"")))))))),""))</f>
        <v/>
      </c>
      <c r="I25" s="186" t="str">
        <f>IF($D$5="","",IF(D25=$D$5,IF(COUNTBLANK(I11:I24)=14,$CI$26,IF(COUNTBLANK(I11:I24)=13,$DA$26,IF(COUNTBLANK(I11:I24)=12,$DS$26,IF(COUNTBLANK(I11:I24)=11,$EK$26,IF(COUNTBLANK(I11:I24)=10,$FC$26,IF(COUNTBLANK(I11:I24)=9,$FU$26,IF(COUNTBLANK(I11:I24)=8,GM26,IF(COUNTBLANK(I11:I24)=7,HE26,"")))))))),""))</f>
        <v/>
      </c>
      <c r="J25" s="204" t="str">
        <f t="shared" si="35"/>
        <v/>
      </c>
      <c r="K25" s="186" t="str">
        <f>IF($D$5="","",IF($D25=$D$5,IF(COUNTBLANK(K$11:K24)=14,CONCATENATE($CG$17,":",$CH$17),IF(COUNTBLANK(K$11:K24)=13,CONCATENATE($CY$17,":",$CZ$17),IF(COUNTBLANK(K$11:K24)=12,CONCATENATE($DQ$17,":",$DR$17),IF(COUNTBLANK(K$11:K24)=11,CONCATENATE($EI$17,":",$EJ$17),IF(COUNTBLANK(K$11:K24)=10,CONCATENATE($FA$17,":",$FB$17),IF(COUNTBLANK(K$11:K24)=9,CONCATENATE($FS$17,":",$FT$17),IF(COUNTBLANK(K$11:K24)=8,CONCATENATE($GK$17,":",$GL$17),IF(COUNTBLANK(K$11:K24)=7,CONCATENATE($HC$17,":",$HD$17),"")))))))),""))</f>
        <v/>
      </c>
      <c r="L25" s="186" t="str">
        <f>IF($D$5="","",IF(D25=$D$5,IF(COUNTBLANK(L11:L24)=14,$CI$17,IF(COUNTBLANK(L11:L24)=13,$DA$17,IF(COUNTBLANK(L11:L24)=12,$DS$17,IF(COUNTBLANK(L11:L24)=11,$EK$17,IF(COUNTBLANK(L11:L24)=10,$FC$17,IF(COUNTBLANK(L11:L24)=9,$FU$17,IF(COUNTBLANK(L11:L24)=8,GM17,IF(COUNTBLANK(L11:L24)=7,HE17,"")))))))),""))</f>
        <v/>
      </c>
      <c r="M25" s="204" t="str">
        <f t="shared" si="38"/>
        <v/>
      </c>
      <c r="N25" s="186" t="str">
        <f>IF($D$5="","",IF($D25=$D$5,IF(COUNTBLANK(N$11:N24)=14,CONCATENATE($CG$22,":",$CH$22),IF(COUNTBLANK(N$11:N24)=13,CONCATENATE($CY$22,":",$CZ$22),IF(COUNTBLANK(N$11:N24)=12,CONCATENATE($DQ$22,":",$DR$22),IF(COUNTBLANK(N$11:N24)=11,CONCATENATE($EI$22,":",$EJ$22),IF(COUNTBLANK(N$11:N24)=10,CONCATENATE($FA$22,":",$FB$22),IF(COUNTBLANK(N$11:N24)=9,CONCATENATE($FS$22,":",$FT$22),IF(COUNTBLANK(N$11:N24)=8,CONCATENATE($GK$22,":",$GL$22),IF(COUNTBLANK(N$11:N24)=7,CONCATENATE($HC$22,":",$HD$22),"")))))))),""))</f>
        <v/>
      </c>
      <c r="O25" s="186" t="str">
        <f>IF($D$5="","",IF(D25=$D$5,IF(COUNTBLANK(O11:O24)=14,$CI$22,IF(COUNTBLANK(O11:O24)=13,$DA$22,IF(COUNTBLANK(O11:O24)=12,$DS$22,IF(COUNTBLANK(O11:O24)=11,$EK$22,IF(COUNTBLANK(O11:O24)=10,$FC$22,IF(COUNTBLANK(O11:O24)=9,$FU$22,IF(COUNTBLANK(O11:O24)=8,GM22,IF(COUNTBLANK(O11:O24)=7,HE22,"")))))))),""))</f>
        <v/>
      </c>
      <c r="P25" s="204" t="str">
        <f t="shared" si="41"/>
        <v/>
      </c>
      <c r="Q25" s="189" t="str">
        <f>IF('Data Entry Form'!V25="","",'Data Entry Form'!V25)</f>
        <v/>
      </c>
      <c r="R25" s="190" t="str">
        <f>IF(Q25="","",IF(U25="X",$S$3*'Data Entry Form'!V25,IF(U25="Y",$S$4*'Data Entry Form'!V25,$S$5*'Data Entry Form'!V25)))</f>
        <v/>
      </c>
      <c r="S25" s="191" t="str">
        <f>IF('Data Entry Form'!H25+'Data Entry Form'!K25+IR25+Code!IS25+IT25+IU25=0,"",'Data Entry Form'!H25+'Data Entry Form'!K25+IR25+IS25+IT25+IU25)</f>
        <v/>
      </c>
      <c r="T25" s="3"/>
      <c r="U25" s="179" t="str">
        <f t="shared" si="2"/>
        <v/>
      </c>
      <c r="V25" s="163" t="str">
        <f t="shared" si="3"/>
        <v/>
      </c>
      <c r="W25" s="167" t="str">
        <f t="shared" si="4"/>
        <v/>
      </c>
      <c r="X25" s="3"/>
      <c r="Y25" s="192" t="str">
        <f t="shared" ref="Y25:AA25" si="224">IF(K26="",N25,IF(K26&gt;=0,IF(N26&gt;=0,K26,IF(K25&gt;0,N25,IF(K25="","",IF(N25="",""))))))</f>
        <v/>
      </c>
      <c r="Z25" s="193" t="str">
        <f t="shared" si="224"/>
        <v/>
      </c>
      <c r="AA25" s="191" t="str">
        <f t="shared" si="224"/>
        <v/>
      </c>
      <c r="AB25" s="192" t="str">
        <f t="shared" si="6"/>
        <v/>
      </c>
      <c r="AC25" s="193" t="str">
        <f t="shared" ref="AC25:AD25" si="225">IF(Z25=0,"",Z25)</f>
        <v/>
      </c>
      <c r="AD25" s="204" t="str">
        <f t="shared" si="225"/>
        <v/>
      </c>
      <c r="AE25" s="192" t="str">
        <f t="shared" si="44"/>
        <v/>
      </c>
      <c r="AF25" s="193" t="str">
        <f t="shared" ref="AF25:AG25" si="226">IF($J25="",IF(Z26=0,"",Z25),IF($J25&gt;=0,IF(Z25=0,Z24,Z25)))</f>
        <v/>
      </c>
      <c r="AG25" s="191" t="str">
        <f t="shared" si="226"/>
        <v/>
      </c>
      <c r="AH25" s="192" t="str">
        <f t="shared" si="46"/>
        <v/>
      </c>
      <c r="AI25" s="193" t="str">
        <f t="shared" ref="AI25:AJ25" si="227">IF(AF25&gt;0,AF25,"")</f>
        <v/>
      </c>
      <c r="AJ25" s="191" t="str">
        <f t="shared" si="227"/>
        <v/>
      </c>
      <c r="AK25" s="9"/>
      <c r="AL25" s="207">
        <f t="shared" si="10"/>
        <v>0</v>
      </c>
      <c r="AM25" s="208">
        <f t="shared" si="11"/>
        <v>0</v>
      </c>
      <c r="AN25" s="195"/>
      <c r="AO25" s="207" t="str">
        <f t="shared" ref="AO25:AP25" si="228">IF(AL25=AL24,"",AL25)</f>
        <v/>
      </c>
      <c r="AP25" s="208" t="str">
        <f t="shared" si="228"/>
        <v/>
      </c>
      <c r="AQ25" s="195"/>
      <c r="AR25" s="207" t="str">
        <f>IF('Data Entry Form'!L25="","",'Data Entry Form'!L25)</f>
        <v/>
      </c>
      <c r="AS25" s="208" t="str">
        <f t="shared" si="12"/>
        <v>0</v>
      </c>
      <c r="AT25" s="195"/>
      <c r="AU25" s="209" t="str">
        <f>IF(COUNTIF(AS10:AS25,AS25)=2,CONCATENATE(AS25,2),"")</f>
        <v/>
      </c>
      <c r="AV25" s="195"/>
      <c r="AW25" s="179" t="str">
        <f t="shared" si="13"/>
        <v/>
      </c>
      <c r="AX25" s="163" t="str">
        <f t="shared" si="14"/>
        <v/>
      </c>
      <c r="AY25" s="163" t="str">
        <f t="shared" si="15"/>
        <v/>
      </c>
      <c r="AZ25" s="163" t="str">
        <f t="shared" si="16"/>
        <v/>
      </c>
      <c r="BA25" s="163" t="str">
        <f t="shared" si="17"/>
        <v/>
      </c>
      <c r="BB25" s="163" t="str">
        <f t="shared" si="18"/>
        <v/>
      </c>
      <c r="BC25" s="163" t="str">
        <f t="shared" si="19"/>
        <v/>
      </c>
      <c r="BD25" s="163" t="str">
        <f t="shared" si="20"/>
        <v/>
      </c>
      <c r="BE25" s="163" t="str">
        <f t="shared" si="21"/>
        <v/>
      </c>
      <c r="BF25" s="167" t="str">
        <f t="shared" si="22"/>
        <v/>
      </c>
      <c r="BG25" s="163"/>
      <c r="BH25" s="179" t="str">
        <f t="shared" si="23"/>
        <v/>
      </c>
      <c r="BI25" s="163" t="str">
        <f t="shared" si="24"/>
        <v/>
      </c>
      <c r="BJ25" s="163" t="str">
        <f t="shared" si="25"/>
        <v/>
      </c>
      <c r="BK25" s="163" t="str">
        <f t="shared" si="26"/>
        <v/>
      </c>
      <c r="BL25" s="163" t="str">
        <f t="shared" si="27"/>
        <v/>
      </c>
      <c r="BM25" s="163" t="str">
        <f t="shared" si="28"/>
        <v/>
      </c>
      <c r="BN25" s="163" t="str">
        <f t="shared" si="29"/>
        <v/>
      </c>
      <c r="BO25" s="163" t="str">
        <f t="shared" si="30"/>
        <v/>
      </c>
      <c r="BP25" s="163" t="str">
        <f t="shared" si="31"/>
        <v/>
      </c>
      <c r="BQ25" s="167" t="str">
        <f t="shared" si="32"/>
        <v/>
      </c>
      <c r="BR25" s="195"/>
      <c r="BS25" s="179" t="str">
        <f>IF(CD$14=16,"X","")</f>
        <v/>
      </c>
      <c r="BT25" s="163" t="str">
        <f>IF(CD$15=16,"X","")</f>
        <v/>
      </c>
      <c r="BU25" s="163" t="str">
        <f>IF(CD$19=16,"Y","")</f>
        <v/>
      </c>
      <c r="BV25" s="167" t="str">
        <f>IF(CD$20=16,"Y","")</f>
        <v/>
      </c>
      <c r="BW25" s="163"/>
      <c r="BX25" s="179" t="str">
        <f>IF(CF$14=16,"X","")</f>
        <v/>
      </c>
      <c r="BY25" s="163" t="str">
        <f>IF(CF$15=16,"X","")</f>
        <v/>
      </c>
      <c r="BZ25" s="163" t="str">
        <f>IF(CF$19=16,"Y","")</f>
        <v/>
      </c>
      <c r="CA25" s="167" t="str">
        <f>IF(CF$20=16,"Y","")</f>
        <v/>
      </c>
      <c r="CB25" s="9"/>
      <c r="CC25" s="233"/>
      <c r="CD25" s="224"/>
      <c r="CE25" s="236"/>
      <c r="CF25" s="237"/>
      <c r="CG25" s="179">
        <f t="shared" ref="CG25:CG26" si="229">IF(CH24&lt;0,CG24-1,CG24)</f>
        <v>0</v>
      </c>
      <c r="CH25" s="163">
        <f t="shared" ref="CH25:CH26" si="230">IF(CH24&lt;0,60+CH24,CH24)</f>
        <v>0</v>
      </c>
      <c r="CI25" s="226"/>
      <c r="CJ25" s="232"/>
      <c r="CK25" s="179" t="str">
        <f>IF(CV$14=16,"X","")</f>
        <v/>
      </c>
      <c r="CL25" s="163" t="str">
        <f>IF(CV$15=16,"X","")</f>
        <v/>
      </c>
      <c r="CM25" s="163" t="str">
        <f>IF(CV$19=16,"Y","")</f>
        <v/>
      </c>
      <c r="CN25" s="167" t="str">
        <f>IF(CV$20=16,"Y","")</f>
        <v/>
      </c>
      <c r="CO25" s="163"/>
      <c r="CP25" s="179" t="str">
        <f>IF(CX$14=16,"X","")</f>
        <v/>
      </c>
      <c r="CQ25" s="163" t="str">
        <f>IF(CX$15=16,"X","")</f>
        <v/>
      </c>
      <c r="CR25" s="163" t="str">
        <f>IF(CX$19=16,"Y","")</f>
        <v/>
      </c>
      <c r="CS25" s="167" t="str">
        <f>IF(CX$20=16,"Y","")</f>
        <v/>
      </c>
      <c r="CT25" s="232"/>
      <c r="CU25" s="233"/>
      <c r="CV25" s="224"/>
      <c r="CW25" s="236"/>
      <c r="CX25" s="237"/>
      <c r="CY25" s="179">
        <f t="shared" ref="CY25:CY26" si="231">IF(CZ24&lt;0,CY24-1,CY24)</f>
        <v>0</v>
      </c>
      <c r="CZ25" s="163">
        <f t="shared" ref="CZ25:CZ26" si="232">IF(CZ24&lt;0,60+CZ24,CZ24)</f>
        <v>0</v>
      </c>
      <c r="DA25" s="51"/>
      <c r="DB25" s="232"/>
      <c r="DC25" s="179" t="str">
        <f>IF(DN$14=16,"X","")</f>
        <v/>
      </c>
      <c r="DD25" s="163" t="str">
        <f>IF(DN$15=16,"X","")</f>
        <v/>
      </c>
      <c r="DE25" s="163" t="str">
        <f>IF(DN$19=16,"Y","")</f>
        <v/>
      </c>
      <c r="DF25" s="167" t="str">
        <f>IF(DN$20=16,"Y","")</f>
        <v/>
      </c>
      <c r="DG25" s="163"/>
      <c r="DH25" s="179" t="str">
        <f>IF(DP$14=16,"X","")</f>
        <v/>
      </c>
      <c r="DI25" s="163" t="str">
        <f>IF(DP$15=16,"X","")</f>
        <v/>
      </c>
      <c r="DJ25" s="163" t="str">
        <f>IF(DP$19=16,"Y","")</f>
        <v/>
      </c>
      <c r="DK25" s="167" t="str">
        <f>IF(DP$20=16,"Y","")</f>
        <v/>
      </c>
      <c r="DL25" s="232"/>
      <c r="DM25" s="233"/>
      <c r="DN25" s="224"/>
      <c r="DO25" s="236"/>
      <c r="DP25" s="237"/>
      <c r="DQ25" s="179">
        <f t="shared" ref="DQ25:DQ26" si="233">IF(DR24&lt;0,DQ24-1,DQ24)</f>
        <v>0</v>
      </c>
      <c r="DR25" s="163">
        <f t="shared" ref="DR25:DR26" si="234">IF(DR24&lt;0,60+DR24,DR24)</f>
        <v>0</v>
      </c>
      <c r="DS25" s="51"/>
      <c r="DT25" s="232"/>
      <c r="DU25" s="179" t="str">
        <f>IF(EF$14=16,"X","")</f>
        <v/>
      </c>
      <c r="DV25" s="163" t="str">
        <f>IF(EF$15=16,"X","")</f>
        <v/>
      </c>
      <c r="DW25" s="163" t="str">
        <f>IF(EF$19=16,"Y","")</f>
        <v/>
      </c>
      <c r="DX25" s="167" t="str">
        <f>IF(EF$20=16,"Y","")</f>
        <v/>
      </c>
      <c r="DY25" s="163"/>
      <c r="DZ25" s="179" t="str">
        <f>IF(EH$14=16,"X","")</f>
        <v/>
      </c>
      <c r="EA25" s="163" t="str">
        <f>IF(EH$15=16,"X","")</f>
        <v/>
      </c>
      <c r="EB25" s="163" t="str">
        <f>IF(EH$19=16,"Y","")</f>
        <v/>
      </c>
      <c r="EC25" s="167" t="str">
        <f>IF(EH$20=16,"Y","")</f>
        <v/>
      </c>
      <c r="ED25" s="232"/>
      <c r="EE25" s="233"/>
      <c r="EF25" s="224"/>
      <c r="EG25" s="236"/>
      <c r="EH25" s="237"/>
      <c r="EI25" s="179">
        <f t="shared" ref="EI25:EI26" si="235">IF(EJ24&lt;0,EI24-1,EI24)</f>
        <v>0</v>
      </c>
      <c r="EJ25" s="163">
        <f t="shared" ref="EJ25:EJ26" si="236">IF(EJ24&lt;0,60+EJ24,EJ24)</f>
        <v>0</v>
      </c>
      <c r="EK25" s="51"/>
      <c r="EL25" s="232"/>
      <c r="EM25" s="179" t="str">
        <f>IF(EX$14=16,"X","")</f>
        <v/>
      </c>
      <c r="EN25" s="163" t="str">
        <f>IF(EX$15=16,"X","")</f>
        <v/>
      </c>
      <c r="EO25" s="163" t="str">
        <f>IF(EX$19=16,"Y","")</f>
        <v/>
      </c>
      <c r="EP25" s="167" t="str">
        <f>IF(EX$20=16,"Y","")</f>
        <v/>
      </c>
      <c r="EQ25" s="163"/>
      <c r="ER25" s="179" t="str">
        <f>IF(EZ$14=16,"X","")</f>
        <v/>
      </c>
      <c r="ES25" s="163" t="str">
        <f>IF(EZ$15=16,"X","")</f>
        <v/>
      </c>
      <c r="ET25" s="163" t="str">
        <f>IF(EZ$19=16,"Y","")</f>
        <v/>
      </c>
      <c r="EU25" s="167" t="str">
        <f>IF(EZ$20=16,"Y","")</f>
        <v/>
      </c>
      <c r="EV25" s="232"/>
      <c r="EW25" s="233"/>
      <c r="EX25" s="224"/>
      <c r="EY25" s="236"/>
      <c r="EZ25" s="237"/>
      <c r="FA25" s="179">
        <f t="shared" ref="FA25:FA26" si="237">IF(FB24&lt;0,FA24-1,FA24)</f>
        <v>0</v>
      </c>
      <c r="FB25" s="163">
        <f t="shared" ref="FB25:FB26" si="238">IF(FB24&lt;0,60+FB24,FB24)</f>
        <v>0</v>
      </c>
      <c r="FC25" s="51"/>
      <c r="FD25" s="232"/>
      <c r="FE25" s="179" t="str">
        <f>IF(FP$14=16,"X","")</f>
        <v/>
      </c>
      <c r="FF25" s="163" t="str">
        <f>IF(FP$15=16,"X","")</f>
        <v/>
      </c>
      <c r="FG25" s="163" t="str">
        <f>IF(FP$19=16,"Y","")</f>
        <v/>
      </c>
      <c r="FH25" s="167" t="str">
        <f>IF(FP$20=16,"Y","")</f>
        <v/>
      </c>
      <c r="FI25" s="163"/>
      <c r="FJ25" s="179" t="str">
        <f>IF(FR$14=16,"X","")</f>
        <v/>
      </c>
      <c r="FK25" s="163" t="str">
        <f>IF(FR$15=16,"X","")</f>
        <v/>
      </c>
      <c r="FL25" s="163" t="str">
        <f>IF(FR$19=16,"Y","")</f>
        <v/>
      </c>
      <c r="FM25" s="167" t="str">
        <f>IF(FR$20=16,"Y","")</f>
        <v/>
      </c>
      <c r="FN25" s="232"/>
      <c r="FO25" s="233"/>
      <c r="FP25" s="224"/>
      <c r="FQ25" s="236"/>
      <c r="FR25" s="237"/>
      <c r="FS25" s="179">
        <f t="shared" ref="FS25:FS26" si="239">IF(FT24&lt;0,FS24-1,FS24)</f>
        <v>0</v>
      </c>
      <c r="FT25" s="163">
        <f t="shared" ref="FT25:FT26" si="240">IF(FT24&lt;0,60+FT24,FT24)</f>
        <v>0</v>
      </c>
      <c r="FU25" s="51"/>
      <c r="FV25" s="232"/>
      <c r="FW25" s="179" t="str">
        <f>IF(GH$14=16,"X","")</f>
        <v/>
      </c>
      <c r="FX25" s="163" t="str">
        <f>IF(GH$15=16,"X","")</f>
        <v/>
      </c>
      <c r="FY25" s="163" t="str">
        <f>IF(GH$19=16,"Y","")</f>
        <v/>
      </c>
      <c r="FZ25" s="167" t="str">
        <f>IF(GH$20=16,"Y","")</f>
        <v/>
      </c>
      <c r="GA25" s="163"/>
      <c r="GB25" s="179" t="str">
        <f>IF(GJ$14=16,"X","")</f>
        <v/>
      </c>
      <c r="GC25" s="163" t="str">
        <f>IF(GJ$15=16,"X","")</f>
        <v/>
      </c>
      <c r="GD25" s="163" t="str">
        <f>IF(GJ$19=16,"Y","")</f>
        <v/>
      </c>
      <c r="GE25" s="167" t="str">
        <f>IF(GJ$20=16,"Y","")</f>
        <v/>
      </c>
      <c r="GF25" s="232"/>
      <c r="GG25" s="233"/>
      <c r="GH25" s="224"/>
      <c r="GI25" s="236"/>
      <c r="GJ25" s="237"/>
      <c r="GK25" s="179">
        <f t="shared" ref="GK25:GK26" si="241">IF(GL24&lt;0,GK24-1,GK24)</f>
        <v>0</v>
      </c>
      <c r="GL25" s="163">
        <f t="shared" ref="GL25:GL26" si="242">IF(GL24&lt;0,60+GL24,GL24)</f>
        <v>0</v>
      </c>
      <c r="GM25" s="51"/>
      <c r="GN25" s="232"/>
      <c r="GO25" s="179" t="str">
        <f>IF(GZ$14=16,"X","")</f>
        <v/>
      </c>
      <c r="GP25" s="163" t="str">
        <f>IF(GZ$15=16,"X","")</f>
        <v/>
      </c>
      <c r="GQ25" s="163" t="str">
        <f>IF(GZ$19=16,"Y","")</f>
        <v/>
      </c>
      <c r="GR25" s="167" t="str">
        <f>IF(GZ$20=16,"Y","")</f>
        <v/>
      </c>
      <c r="GS25" s="163"/>
      <c r="GT25" s="179" t="str">
        <f>IF(HB$14=16,"X","")</f>
        <v/>
      </c>
      <c r="GU25" s="163" t="str">
        <f>IF(HB$15=16,"X","")</f>
        <v/>
      </c>
      <c r="GV25" s="163" t="str">
        <f>IF(HB$19=16,"Y","")</f>
        <v/>
      </c>
      <c r="GW25" s="167" t="str">
        <f>IF(HB$20=16,"Y","")</f>
        <v/>
      </c>
      <c r="GX25" s="232"/>
      <c r="GY25" s="233"/>
      <c r="GZ25" s="224"/>
      <c r="HA25" s="236"/>
      <c r="HB25" s="237"/>
      <c r="HC25" s="179">
        <f t="shared" ref="HC25:HC26" si="243">IF(HD24&lt;0,HC24-1,HC24)</f>
        <v>0</v>
      </c>
      <c r="HD25" s="163">
        <f t="shared" ref="HD25:HD26" si="244">IF(HD24&lt;0,60+HD24,HD24)</f>
        <v>0</v>
      </c>
      <c r="HE25" s="51"/>
      <c r="HF25" s="3"/>
      <c r="HG25" s="179" t="str">
        <f>IF(HR$14=16,"X","")</f>
        <v/>
      </c>
      <c r="HH25" s="163" t="str">
        <f>IF(HR$15=16,"X","")</f>
        <v/>
      </c>
      <c r="HI25" s="163" t="str">
        <f>IF(HR$19=16,"Y","")</f>
        <v/>
      </c>
      <c r="HJ25" s="167" t="str">
        <f>IF(HR$20=16,"Y","")</f>
        <v/>
      </c>
      <c r="HK25" s="163"/>
      <c r="HL25" s="179" t="str">
        <f>IF(HT$14=16,"X","")</f>
        <v/>
      </c>
      <c r="HM25" s="163" t="str">
        <f>IF(HT$15=16,"X","")</f>
        <v/>
      </c>
      <c r="HN25" s="163" t="str">
        <f>IF(HT$19=16,"Y","")</f>
        <v/>
      </c>
      <c r="HO25" s="167" t="str">
        <f>IF(HT$20=16,"Y","")</f>
        <v/>
      </c>
      <c r="HP25" s="3"/>
      <c r="HQ25" s="233"/>
      <c r="HR25" s="224"/>
      <c r="HS25" s="236"/>
      <c r="HT25" s="237"/>
      <c r="HU25" s="179">
        <f t="shared" ref="HU25:HU26" si="245">IF(HV24&lt;0,HU24-1,HU24)</f>
        <v>0</v>
      </c>
      <c r="HV25" s="163">
        <f t="shared" ref="HV25:HV26" si="246">IF(HV24&lt;0,60+HV24,HV24)</f>
        <v>0</v>
      </c>
      <c r="HW25" s="51"/>
      <c r="HX25" s="3"/>
      <c r="HY25" s="179" t="str">
        <f>IF(IJ$14=16,"X","")</f>
        <v/>
      </c>
      <c r="HZ25" s="163" t="str">
        <f>IF(IJ$15=16,"X","")</f>
        <v/>
      </c>
      <c r="IA25" s="163" t="str">
        <f>IF(IJ$19=16,"Y","")</f>
        <v/>
      </c>
      <c r="IB25" s="167" t="str">
        <f>IF(IJ$20=16,"Y","")</f>
        <v/>
      </c>
      <c r="IC25" s="163"/>
      <c r="ID25" s="179" t="str">
        <f>IF(IL$14=16,"X","")</f>
        <v/>
      </c>
      <c r="IE25" s="163" t="str">
        <f>IF(IL$15=16,"X","")</f>
        <v/>
      </c>
      <c r="IF25" s="163" t="str">
        <f>IF(IL$19=16,"Y","")</f>
        <v/>
      </c>
      <c r="IG25" s="167" t="str">
        <f>IF(IL$20=16,"Y","")</f>
        <v/>
      </c>
      <c r="IH25" s="3"/>
      <c r="II25" s="233"/>
      <c r="IJ25" s="224"/>
      <c r="IK25" s="236"/>
      <c r="IL25" s="237"/>
      <c r="IM25" s="179">
        <f t="shared" ref="IM25:IM26" si="247">IF(IN24&lt;0,IM24-1,IM24)</f>
        <v>0</v>
      </c>
      <c r="IN25" s="163">
        <f t="shared" ref="IN25:IN26" si="248">IF(IN24&lt;0,60+IN24,IN24)</f>
        <v>0</v>
      </c>
      <c r="IO25" s="51"/>
      <c r="IP25" s="3"/>
      <c r="IQ25" s="168">
        <v>16</v>
      </c>
      <c r="IR25" s="202">
        <f>IF('Data Entry Form'!O25="",0,'Data Entry Form'!O25)</f>
        <v>0</v>
      </c>
      <c r="IS25" s="202">
        <f>IF('Data Entry Form'!R25="",0,'Data Entry Form'!R25)</f>
        <v>0</v>
      </c>
      <c r="IT25" s="202">
        <f>IF('Data Entry Form'!U25="",0,'Data Entry Form'!U25)</f>
        <v>0</v>
      </c>
      <c r="IU25" s="203">
        <f>IF('Data Entry Form'!W25="",0,'Data Entry Form'!W25)</f>
        <v>0</v>
      </c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3"/>
      <c r="JM25" s="3"/>
      <c r="JN25" s="3"/>
      <c r="JO25" s="3"/>
    </row>
    <row r="26" spans="1:275" ht="15.75" customHeight="1">
      <c r="A26" s="185">
        <v>17</v>
      </c>
      <c r="B26" s="186">
        <f>'Data Entry Form'!B26</f>
        <v>0</v>
      </c>
      <c r="C26" s="187">
        <f>'Data Entry Form'!C26</f>
        <v>0</v>
      </c>
      <c r="D26" s="186">
        <f>'Data Entry Form'!D26</f>
        <v>0</v>
      </c>
      <c r="E26" s="187">
        <f>'Data Entry Form'!E26</f>
        <v>0</v>
      </c>
      <c r="F26" s="188">
        <f>'Data Entry Form'!N26</f>
        <v>0</v>
      </c>
      <c r="G26" s="189" t="str">
        <f t="shared" si="0"/>
        <v/>
      </c>
      <c r="H26" s="186" t="str">
        <f>IF($D$5="","",IF($D26=$D$5,IF(COUNTBLANK(H$11:H25)=15,CONCATENATE($CG$26,":",$CH$26),IF(COUNTBLANK(H$11:H25)=14,CONCATENATE($CY$26,":",$CZ$26),IF(COUNTBLANK(H$11:H25)=13,CONCATENATE($DQ$26,":",$DR$26),IF(COUNTBLANK(H$11:H25)=12,CONCATENATE($EI$26,":",$EJ$26),IF(COUNTBLANK(H$11:H25)=11,CONCATENATE($FA$26,":",$FB$26),IF(COUNTBLANK(H$11:H25)=10,CONCATENATE($FS$26,":",$FT$26),IF(COUNTBLANK(H$11:H25)=9,CONCATENATE($GK$26,":",$GL$26),IF(COUNTBLANK(H$11:H25)=8,CONCATENATE($HC$26,":",$HD$26),"")))))))),""))</f>
        <v/>
      </c>
      <c r="I26" s="186" t="str">
        <f>IF($D$5="","",IF(D26=$D$5,IF(COUNTBLANK(I11:I25)=15,$CI$26,IF(COUNTBLANK(I11:I25)=14,$DA$26,IF(COUNTBLANK(I11:I25)=13,$DS$26,IF(COUNTBLANK(I11:I25)=12,$EK$26,IF(COUNTBLANK(I11:I25)=11,$FC$26,IF(COUNTBLANK(I11:I25)=10,$FU$26,IF(COUNTBLANK(I11:I25)=9,GM26,IF(COUNTBLANK(I11:I25)=8,HE26,"")))))))),""))</f>
        <v/>
      </c>
      <c r="J26" s="204" t="str">
        <f t="shared" si="35"/>
        <v/>
      </c>
      <c r="K26" s="186" t="str">
        <f>IF($D$5="","",IF($D26=$D$5,IF(COUNTBLANK(K$11:K25)=15,CONCATENATE($CG$17,":",$CH$17),IF(COUNTBLANK(K$11:K25)=14,CONCATENATE($CY$17,":",$CZ$17),IF(COUNTBLANK(K$11:K25)=13,CONCATENATE($DQ$17,":",$DR$17),IF(COUNTBLANK(K$11:K25)=12,CONCATENATE($EI$17,":",$EJ$17),IF(COUNTBLANK(K$11:K25)=11,CONCATENATE($FA$17,":",$FB$17),IF(COUNTBLANK(K$11:K25)=10,CONCATENATE($FS$17,":",$FT$17),IF(COUNTBLANK(K$11:K25)=9,CONCATENATE($GK$17,":",$GL$17),IF(COUNTBLANK(K$11:K25)=8,CONCATENATE($HC$17,":",$HD$17),"")))))))),""))</f>
        <v/>
      </c>
      <c r="L26" s="186" t="str">
        <f>IF($D$5="","",IF(D26=$D$5,IF(COUNTBLANK(L11:L25)=15,$CI$17,IF(COUNTBLANK(L11:L25)=14,$DA$17,IF(COUNTBLANK(L11:L25)=13,$DS$17,IF(COUNTBLANK(L11:L25)=12,$EK$17,IF(COUNTBLANK(L11:L25)=11,$FC$17,IF(COUNTBLANK(L11:L25)=10,$FU$17,IF(COUNTBLANK(L11:L25)=9,GM17,IF(COUNTBLANK(L11:L25)=8,HE17,"")))))))),""))</f>
        <v/>
      </c>
      <c r="M26" s="204" t="str">
        <f t="shared" si="38"/>
        <v/>
      </c>
      <c r="N26" s="186" t="str">
        <f>IF($D$5="","",IF($D26=$D$5,IF(COUNTBLANK(N$11:N25)=15,CONCATENATE($CG$22,":",$CH$22),IF(COUNTBLANK(N$11:N25)=14,CONCATENATE($CY$22,":",$CZ$22),IF(COUNTBLANK(N$11:N25)=13,CONCATENATE($DQ$22,":",$DR$22),IF(COUNTBLANK(N$11:N25)=12,CONCATENATE($EI$22,":",$EJ$22),IF(COUNTBLANK(N$11:N25)=11,CONCATENATE($FA$22,":",$FB$22),IF(COUNTBLANK(N$11:N25)=10,CONCATENATE($FS$22,":",$FT$22),IF(COUNTBLANK(N$11:N25)=9,CONCATENATE($GK$22,":",$GL$22),IF(COUNTBLANK(N$11:N25)=8,CONCATENATE($HC$22,":",$HD$22),"")))))))),""))</f>
        <v/>
      </c>
      <c r="O26" s="186" t="str">
        <f>IF($D$5="","",IF(D26=$D$5,IF(COUNTBLANK(O11:O25)=15,$CI$22,IF(COUNTBLANK(O11:O25)=14,$DA$22,IF(COUNTBLANK(O11:O25)=13,$DS$22,IF(COUNTBLANK(O11:O25)=12,$EK$22,IF(COUNTBLANK(O11:O25)=11,$FC$22,IF(COUNTBLANK(O11:O25)=10,$FU$22,IF(COUNTBLANK(O11:O25)=9,GM22,IF(COUNTBLANK(O11:O25)=8,HE22,"")))))))),""))</f>
        <v/>
      </c>
      <c r="P26" s="204" t="str">
        <f t="shared" si="41"/>
        <v/>
      </c>
      <c r="Q26" s="189" t="str">
        <f>IF('Data Entry Form'!V26="","",'Data Entry Form'!V26)</f>
        <v/>
      </c>
      <c r="R26" s="190" t="str">
        <f>IF(Q26="","",IF(U26="X",$S$3*'Data Entry Form'!V26,IF(U26="Y",$S$4*'Data Entry Form'!V26,$S$5*'Data Entry Form'!V26)))</f>
        <v/>
      </c>
      <c r="S26" s="191" t="str">
        <f>IF('Data Entry Form'!H26+'Data Entry Form'!K26+IR26+Code!IS26+IT26+IU26=0,"",'Data Entry Form'!H26+'Data Entry Form'!K26+IR26+IS26+IT26+IU26)</f>
        <v/>
      </c>
      <c r="T26" s="3"/>
      <c r="U26" s="179" t="str">
        <f t="shared" si="2"/>
        <v/>
      </c>
      <c r="V26" s="163" t="str">
        <f t="shared" si="3"/>
        <v/>
      </c>
      <c r="W26" s="167" t="str">
        <f t="shared" si="4"/>
        <v/>
      </c>
      <c r="X26" s="3"/>
      <c r="Y26" s="192" t="str">
        <f t="shared" ref="Y26:AA26" si="249">IF(K27="",N26,IF(K27&gt;=0,IF(N27&gt;=0,K27,IF(K26&gt;0,N26,IF(K26="","",IF(N26="",""))))))</f>
        <v/>
      </c>
      <c r="Z26" s="193" t="str">
        <f t="shared" si="249"/>
        <v/>
      </c>
      <c r="AA26" s="191" t="str">
        <f t="shared" si="249"/>
        <v/>
      </c>
      <c r="AB26" s="192" t="str">
        <f t="shared" si="6"/>
        <v/>
      </c>
      <c r="AC26" s="193" t="str">
        <f t="shared" ref="AC26:AD26" si="250">IF(Z26=0,"",Z26)</f>
        <v/>
      </c>
      <c r="AD26" s="204" t="str">
        <f t="shared" si="250"/>
        <v/>
      </c>
      <c r="AE26" s="192" t="str">
        <f t="shared" si="44"/>
        <v/>
      </c>
      <c r="AF26" s="193" t="str">
        <f t="shared" ref="AF26:AG26" si="251">IF($J26="",IF(Z27=0,"",Z26),IF($J26&gt;=0,IF(Z26=0,Z25,Z26)))</f>
        <v/>
      </c>
      <c r="AG26" s="191" t="str">
        <f t="shared" si="251"/>
        <v/>
      </c>
      <c r="AH26" s="192" t="str">
        <f t="shared" si="46"/>
        <v/>
      </c>
      <c r="AI26" s="193" t="str">
        <f t="shared" ref="AI26:AJ26" si="252">IF(AF26&gt;0,AF26,"")</f>
        <v/>
      </c>
      <c r="AJ26" s="191" t="str">
        <f t="shared" si="252"/>
        <v/>
      </c>
      <c r="AK26" s="9"/>
      <c r="AL26" s="207">
        <f t="shared" si="10"/>
        <v>0</v>
      </c>
      <c r="AM26" s="208">
        <f t="shared" si="11"/>
        <v>0</v>
      </c>
      <c r="AN26" s="195"/>
      <c r="AO26" s="207" t="str">
        <f t="shared" ref="AO26:AP26" si="253">IF(AL26=AL25,"",AL26)</f>
        <v/>
      </c>
      <c r="AP26" s="208" t="str">
        <f t="shared" si="253"/>
        <v/>
      </c>
      <c r="AQ26" s="195"/>
      <c r="AR26" s="207" t="str">
        <f>IF('Data Entry Form'!L26="","",'Data Entry Form'!L26)</f>
        <v/>
      </c>
      <c r="AS26" s="208" t="str">
        <f t="shared" si="12"/>
        <v>0</v>
      </c>
      <c r="AT26" s="195"/>
      <c r="AU26" s="209" t="str">
        <f t="shared" ref="AU26:AU30" si="254">IF(COUNTIF(AS10:AS26,AS26)=2,CONCATENATE(AS26,2),"")</f>
        <v/>
      </c>
      <c r="AV26" s="195"/>
      <c r="AW26" s="179" t="str">
        <f t="shared" si="13"/>
        <v/>
      </c>
      <c r="AX26" s="163" t="str">
        <f t="shared" si="14"/>
        <v/>
      </c>
      <c r="AY26" s="163" t="str">
        <f t="shared" si="15"/>
        <v/>
      </c>
      <c r="AZ26" s="163" t="str">
        <f t="shared" si="16"/>
        <v/>
      </c>
      <c r="BA26" s="163" t="str">
        <f t="shared" si="17"/>
        <v/>
      </c>
      <c r="BB26" s="163" t="str">
        <f t="shared" si="18"/>
        <v/>
      </c>
      <c r="BC26" s="163" t="str">
        <f t="shared" si="19"/>
        <v/>
      </c>
      <c r="BD26" s="163" t="str">
        <f t="shared" si="20"/>
        <v/>
      </c>
      <c r="BE26" s="163" t="str">
        <f t="shared" si="21"/>
        <v/>
      </c>
      <c r="BF26" s="167" t="str">
        <f t="shared" si="22"/>
        <v/>
      </c>
      <c r="BG26" s="163"/>
      <c r="BH26" s="179" t="str">
        <f t="shared" si="23"/>
        <v/>
      </c>
      <c r="BI26" s="163" t="str">
        <f t="shared" si="24"/>
        <v/>
      </c>
      <c r="BJ26" s="163" t="str">
        <f t="shared" si="25"/>
        <v/>
      </c>
      <c r="BK26" s="163" t="str">
        <f t="shared" si="26"/>
        <v/>
      </c>
      <c r="BL26" s="163" t="str">
        <f t="shared" si="27"/>
        <v/>
      </c>
      <c r="BM26" s="163" t="str">
        <f t="shared" si="28"/>
        <v/>
      </c>
      <c r="BN26" s="163" t="str">
        <f t="shared" si="29"/>
        <v/>
      </c>
      <c r="BO26" s="163" t="str">
        <f t="shared" si="30"/>
        <v/>
      </c>
      <c r="BP26" s="163" t="str">
        <f t="shared" si="31"/>
        <v/>
      </c>
      <c r="BQ26" s="167" t="str">
        <f t="shared" si="32"/>
        <v/>
      </c>
      <c r="BR26" s="195"/>
      <c r="BS26" s="179" t="str">
        <f>IF(CD$14=17,"X","")</f>
        <v/>
      </c>
      <c r="BT26" s="163" t="str">
        <f>IF(CD$15=17,"X","")</f>
        <v/>
      </c>
      <c r="BU26" s="163" t="str">
        <f>IF(CD$19=17,"Y","")</f>
        <v/>
      </c>
      <c r="BV26" s="167" t="str">
        <f>IF(CD$20=17,"Y","")</f>
        <v/>
      </c>
      <c r="BW26" s="163"/>
      <c r="BX26" s="179" t="str">
        <f>IF(CF$14=17,"X","")</f>
        <v/>
      </c>
      <c r="BY26" s="163" t="str">
        <f>IF(CF$15=17,"X","")</f>
        <v/>
      </c>
      <c r="BZ26" s="163" t="str">
        <f>IF(CF$19=17,"Y","")</f>
        <v/>
      </c>
      <c r="CA26" s="167" t="str">
        <f>IF(CF$20=17,"Y","")</f>
        <v/>
      </c>
      <c r="CB26" s="9"/>
      <c r="CC26" s="238"/>
      <c r="CD26" s="239" t="s">
        <v>311</v>
      </c>
      <c r="CE26" s="240"/>
      <c r="CF26" s="241"/>
      <c r="CG26" s="159">
        <f t="shared" si="229"/>
        <v>0</v>
      </c>
      <c r="CH26" s="170">
        <f t="shared" si="230"/>
        <v>0</v>
      </c>
      <c r="CI26" s="171">
        <f>CI12-CI17-CI22</f>
        <v>0</v>
      </c>
      <c r="CJ26" s="232"/>
      <c r="CK26" s="179" t="str">
        <f>IF(CV$14=17,"X","")</f>
        <v/>
      </c>
      <c r="CL26" s="163" t="str">
        <f>IF(CV$15=17,"X","")</f>
        <v/>
      </c>
      <c r="CM26" s="163" t="str">
        <f>IF(CV$19=17,"Y","")</f>
        <v/>
      </c>
      <c r="CN26" s="167" t="str">
        <f>IF(CV$20=17,"Y","")</f>
        <v/>
      </c>
      <c r="CO26" s="163"/>
      <c r="CP26" s="179" t="str">
        <f>IF(CX$14=17,"X","")</f>
        <v/>
      </c>
      <c r="CQ26" s="163" t="str">
        <f>IF(CX$15=17,"X","")</f>
        <v/>
      </c>
      <c r="CR26" s="163" t="str">
        <f>IF(CX$19=17,"Y","")</f>
        <v/>
      </c>
      <c r="CS26" s="167" t="str">
        <f>IF(CX$20=17,"Y","")</f>
        <v/>
      </c>
      <c r="CT26" s="232"/>
      <c r="CU26" s="238"/>
      <c r="CV26" s="239" t="s">
        <v>311</v>
      </c>
      <c r="CW26" s="240"/>
      <c r="CX26" s="241"/>
      <c r="CY26" s="159">
        <f t="shared" si="231"/>
        <v>0</v>
      </c>
      <c r="CZ26" s="170">
        <f t="shared" si="232"/>
        <v>0</v>
      </c>
      <c r="DA26" s="171">
        <f>DA12-DA17-DA22</f>
        <v>0</v>
      </c>
      <c r="DB26" s="232"/>
      <c r="DC26" s="179" t="str">
        <f>IF(DN$14=17,"X","")</f>
        <v/>
      </c>
      <c r="DD26" s="163" t="str">
        <f>IF(DN$15=17,"X","")</f>
        <v/>
      </c>
      <c r="DE26" s="163" t="str">
        <f>IF(DN$19=17,"Y","")</f>
        <v/>
      </c>
      <c r="DF26" s="167" t="str">
        <f>IF(DN$20=17,"Y","")</f>
        <v/>
      </c>
      <c r="DG26" s="163"/>
      <c r="DH26" s="179" t="str">
        <f>IF(DP$14=17,"X","")</f>
        <v/>
      </c>
      <c r="DI26" s="163" t="str">
        <f>IF(DP$15=17,"X","")</f>
        <v/>
      </c>
      <c r="DJ26" s="163" t="str">
        <f>IF(DP$19=17,"Y","")</f>
        <v/>
      </c>
      <c r="DK26" s="167" t="str">
        <f>IF(DP$20=17,"Y","")</f>
        <v/>
      </c>
      <c r="DL26" s="232"/>
      <c r="DM26" s="238"/>
      <c r="DN26" s="239" t="s">
        <v>311</v>
      </c>
      <c r="DO26" s="240"/>
      <c r="DP26" s="241"/>
      <c r="DQ26" s="159">
        <f t="shared" si="233"/>
        <v>0</v>
      </c>
      <c r="DR26" s="170">
        <f t="shared" si="234"/>
        <v>0</v>
      </c>
      <c r="DS26" s="171">
        <f>DS12-DS17-DS22</f>
        <v>0</v>
      </c>
      <c r="DT26" s="232"/>
      <c r="DU26" s="179" t="str">
        <f>IF(EF$14=17,"X","")</f>
        <v/>
      </c>
      <c r="DV26" s="163" t="str">
        <f>IF(EF$15=17,"X","")</f>
        <v/>
      </c>
      <c r="DW26" s="163" t="str">
        <f>IF(EF$19=17,"Y","")</f>
        <v/>
      </c>
      <c r="DX26" s="167" t="str">
        <f>IF(EF$20=17,"Y","")</f>
        <v/>
      </c>
      <c r="DY26" s="163"/>
      <c r="DZ26" s="179" t="str">
        <f>IF(EH$14=17,"X","")</f>
        <v/>
      </c>
      <c r="EA26" s="163" t="str">
        <f>IF(EH$15=17,"X","")</f>
        <v/>
      </c>
      <c r="EB26" s="163" t="str">
        <f>IF(EH$19=17,"Y","")</f>
        <v/>
      </c>
      <c r="EC26" s="167" t="str">
        <f>IF(EH$20=17,"Y","")</f>
        <v/>
      </c>
      <c r="ED26" s="232"/>
      <c r="EE26" s="238"/>
      <c r="EF26" s="239" t="s">
        <v>311</v>
      </c>
      <c r="EG26" s="240"/>
      <c r="EH26" s="241"/>
      <c r="EI26" s="159">
        <f t="shared" si="235"/>
        <v>0</v>
      </c>
      <c r="EJ26" s="170">
        <f t="shared" si="236"/>
        <v>0</v>
      </c>
      <c r="EK26" s="171">
        <f>EK12-EK17-EK22</f>
        <v>0</v>
      </c>
      <c r="EL26" s="232"/>
      <c r="EM26" s="179" t="str">
        <f>IF(EX$14=17,"X","")</f>
        <v/>
      </c>
      <c r="EN26" s="163" t="str">
        <f>IF(EX$15=17,"X","")</f>
        <v/>
      </c>
      <c r="EO26" s="163" t="str">
        <f>IF(EX$19=17,"Y","")</f>
        <v/>
      </c>
      <c r="EP26" s="167" t="str">
        <f>IF(EX$20=17,"Y","")</f>
        <v/>
      </c>
      <c r="EQ26" s="163"/>
      <c r="ER26" s="179" t="str">
        <f>IF(EZ$14=17,"X","")</f>
        <v/>
      </c>
      <c r="ES26" s="163" t="str">
        <f>IF(EZ$15=17,"X","")</f>
        <v/>
      </c>
      <c r="ET26" s="163" t="str">
        <f>IF(EZ$19=17,"Y","")</f>
        <v/>
      </c>
      <c r="EU26" s="167" t="str">
        <f>IF(EZ$20=17,"Y","")</f>
        <v/>
      </c>
      <c r="EV26" s="232"/>
      <c r="EW26" s="238"/>
      <c r="EX26" s="239" t="s">
        <v>311</v>
      </c>
      <c r="EY26" s="240"/>
      <c r="EZ26" s="241"/>
      <c r="FA26" s="159">
        <f t="shared" si="237"/>
        <v>0</v>
      </c>
      <c r="FB26" s="170">
        <f t="shared" si="238"/>
        <v>0</v>
      </c>
      <c r="FC26" s="171">
        <f>FC12-FC17-FC22</f>
        <v>0</v>
      </c>
      <c r="FD26" s="232"/>
      <c r="FE26" s="179" t="str">
        <f>IF(FP$14=17,"X","")</f>
        <v/>
      </c>
      <c r="FF26" s="163" t="str">
        <f>IF(FP$15=17,"X","")</f>
        <v/>
      </c>
      <c r="FG26" s="163" t="str">
        <f>IF(FP$19=17,"Y","")</f>
        <v/>
      </c>
      <c r="FH26" s="167" t="str">
        <f>IF(FP$20=17,"Y","")</f>
        <v/>
      </c>
      <c r="FI26" s="163"/>
      <c r="FJ26" s="179" t="str">
        <f>IF(FR$14=17,"X","")</f>
        <v/>
      </c>
      <c r="FK26" s="163" t="str">
        <f>IF(FR$15=17,"X","")</f>
        <v/>
      </c>
      <c r="FL26" s="163" t="str">
        <f>IF(FR$19=17,"Y","")</f>
        <v/>
      </c>
      <c r="FM26" s="167" t="str">
        <f>IF(FR$20=17,"Y","")</f>
        <v/>
      </c>
      <c r="FN26" s="232"/>
      <c r="FO26" s="238"/>
      <c r="FP26" s="239" t="s">
        <v>311</v>
      </c>
      <c r="FQ26" s="240"/>
      <c r="FR26" s="241"/>
      <c r="FS26" s="159">
        <f t="shared" si="239"/>
        <v>0</v>
      </c>
      <c r="FT26" s="170">
        <f t="shared" si="240"/>
        <v>0</v>
      </c>
      <c r="FU26" s="171">
        <f>FU12-FU17-FU22</f>
        <v>0</v>
      </c>
      <c r="FV26" s="232"/>
      <c r="FW26" s="179" t="str">
        <f>IF(GH$14=17,"X","")</f>
        <v/>
      </c>
      <c r="FX26" s="163" t="str">
        <f>IF(GH$15=17,"X","")</f>
        <v/>
      </c>
      <c r="FY26" s="163" t="str">
        <f>IF(GH$19=17,"Y","")</f>
        <v/>
      </c>
      <c r="FZ26" s="167" t="str">
        <f>IF(GH$20=17,"Y","")</f>
        <v/>
      </c>
      <c r="GA26" s="163"/>
      <c r="GB26" s="179" t="str">
        <f>IF(GJ$14=17,"X","")</f>
        <v/>
      </c>
      <c r="GC26" s="163" t="str">
        <f>IF(GJ$15=17,"X","")</f>
        <v/>
      </c>
      <c r="GD26" s="163" t="str">
        <f>IF(GJ$19=17,"Y","")</f>
        <v/>
      </c>
      <c r="GE26" s="167" t="str">
        <f>IF(GJ$20=17,"Y","")</f>
        <v/>
      </c>
      <c r="GF26" s="232"/>
      <c r="GG26" s="238"/>
      <c r="GH26" s="239" t="s">
        <v>311</v>
      </c>
      <c r="GI26" s="240"/>
      <c r="GJ26" s="241"/>
      <c r="GK26" s="159">
        <f t="shared" si="241"/>
        <v>0</v>
      </c>
      <c r="GL26" s="170">
        <f t="shared" si="242"/>
        <v>0</v>
      </c>
      <c r="GM26" s="171">
        <f>GM12-GM17-GM22</f>
        <v>0</v>
      </c>
      <c r="GN26" s="232"/>
      <c r="GO26" s="179" t="str">
        <f>IF(GZ$14=17,"X","")</f>
        <v/>
      </c>
      <c r="GP26" s="163" t="str">
        <f>IF(GZ$15=17,"X","")</f>
        <v/>
      </c>
      <c r="GQ26" s="163" t="str">
        <f>IF(GZ$19=17,"Y","")</f>
        <v/>
      </c>
      <c r="GR26" s="167" t="str">
        <f>IF(GZ$20=17,"Y","")</f>
        <v/>
      </c>
      <c r="GS26" s="163"/>
      <c r="GT26" s="179" t="str">
        <f>IF(HB$14=17,"X","")</f>
        <v/>
      </c>
      <c r="GU26" s="163" t="str">
        <f>IF(HB$15=17,"X","")</f>
        <v/>
      </c>
      <c r="GV26" s="163" t="str">
        <f>IF(HB$19=17,"Y","")</f>
        <v/>
      </c>
      <c r="GW26" s="167" t="str">
        <f>IF(HB$20=17,"Y","")</f>
        <v/>
      </c>
      <c r="GX26" s="232"/>
      <c r="GY26" s="238"/>
      <c r="GZ26" s="239" t="s">
        <v>311</v>
      </c>
      <c r="HA26" s="240"/>
      <c r="HB26" s="241"/>
      <c r="HC26" s="159">
        <f t="shared" si="243"/>
        <v>0</v>
      </c>
      <c r="HD26" s="170">
        <f t="shared" si="244"/>
        <v>0</v>
      </c>
      <c r="HE26" s="171">
        <f>HE12-HE17-HE22</f>
        <v>0</v>
      </c>
      <c r="HF26" s="3"/>
      <c r="HG26" s="179" t="str">
        <f>IF(HR$14=17,"X","")</f>
        <v/>
      </c>
      <c r="HH26" s="163" t="str">
        <f>IF(HR$15=17,"X","")</f>
        <v/>
      </c>
      <c r="HI26" s="163" t="str">
        <f>IF(HR$19=17,"Y","")</f>
        <v/>
      </c>
      <c r="HJ26" s="167" t="str">
        <f>IF(HR$20=17,"Y","")</f>
        <v/>
      </c>
      <c r="HK26" s="163"/>
      <c r="HL26" s="179" t="str">
        <f>IF(HT$14=17,"X","")</f>
        <v/>
      </c>
      <c r="HM26" s="163" t="str">
        <f>IF(HT$15=17,"X","")</f>
        <v/>
      </c>
      <c r="HN26" s="163" t="str">
        <f>IF(HT$19=17,"Y","")</f>
        <v/>
      </c>
      <c r="HO26" s="167" t="str">
        <f>IF(HT$20=17,"Y","")</f>
        <v/>
      </c>
      <c r="HP26" s="3"/>
      <c r="HQ26" s="238"/>
      <c r="HR26" s="239" t="s">
        <v>311</v>
      </c>
      <c r="HS26" s="240"/>
      <c r="HT26" s="241"/>
      <c r="HU26" s="159">
        <f t="shared" si="245"/>
        <v>0</v>
      </c>
      <c r="HV26" s="170">
        <f t="shared" si="246"/>
        <v>0</v>
      </c>
      <c r="HW26" s="171">
        <f>HW12-HW17-HW22</f>
        <v>0</v>
      </c>
      <c r="HX26" s="3"/>
      <c r="HY26" s="179" t="str">
        <f>IF(IJ$14=17,"X","")</f>
        <v/>
      </c>
      <c r="HZ26" s="163" t="str">
        <f>IF(IJ$15=17,"X","")</f>
        <v/>
      </c>
      <c r="IA26" s="163" t="str">
        <f>IF(IJ$19=17,"Y","")</f>
        <v/>
      </c>
      <c r="IB26" s="167" t="str">
        <f>IF(IJ$20=17,"Y","")</f>
        <v/>
      </c>
      <c r="IC26" s="163"/>
      <c r="ID26" s="179" t="str">
        <f>IF(IL$14=17,"X","")</f>
        <v/>
      </c>
      <c r="IE26" s="163" t="str">
        <f>IF(IL$15=17,"X","")</f>
        <v/>
      </c>
      <c r="IF26" s="163" t="str">
        <f>IF(IL$19=17,"Y","")</f>
        <v/>
      </c>
      <c r="IG26" s="167" t="str">
        <f>IF(IL$20=17,"Y","")</f>
        <v/>
      </c>
      <c r="IH26" s="3"/>
      <c r="II26" s="238"/>
      <c r="IJ26" s="239" t="s">
        <v>311</v>
      </c>
      <c r="IK26" s="240"/>
      <c r="IL26" s="241"/>
      <c r="IM26" s="159">
        <f t="shared" si="247"/>
        <v>0</v>
      </c>
      <c r="IN26" s="170">
        <f t="shared" si="248"/>
        <v>0</v>
      </c>
      <c r="IO26" s="171">
        <f>IO12-IO17-IO22</f>
        <v>0</v>
      </c>
      <c r="IP26" s="3"/>
      <c r="IQ26" s="168">
        <v>17</v>
      </c>
      <c r="IR26" s="202">
        <f>IF('Data Entry Form'!O26="",0,'Data Entry Form'!O26)</f>
        <v>0</v>
      </c>
      <c r="IS26" s="202">
        <f>IF('Data Entry Form'!R26="",0,'Data Entry Form'!R26)</f>
        <v>0</v>
      </c>
      <c r="IT26" s="202">
        <f>IF('Data Entry Form'!U26="",0,'Data Entry Form'!U26)</f>
        <v>0</v>
      </c>
      <c r="IU26" s="203">
        <f>IF('Data Entry Form'!W26="",0,'Data Entry Form'!W26)</f>
        <v>0</v>
      </c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</row>
    <row r="27" spans="1:275" ht="15.75" customHeight="1">
      <c r="A27" s="185">
        <v>18</v>
      </c>
      <c r="B27" s="186">
        <f>'Data Entry Form'!B27</f>
        <v>0</v>
      </c>
      <c r="C27" s="187">
        <f>'Data Entry Form'!C27</f>
        <v>0</v>
      </c>
      <c r="D27" s="186">
        <f>'Data Entry Form'!D27</f>
        <v>0</v>
      </c>
      <c r="E27" s="187">
        <f>'Data Entry Form'!E27</f>
        <v>0</v>
      </c>
      <c r="F27" s="188">
        <f>'Data Entry Form'!N27</f>
        <v>0</v>
      </c>
      <c r="G27" s="189" t="str">
        <f t="shared" si="0"/>
        <v/>
      </c>
      <c r="H27" s="186" t="str">
        <f>IF($D$5="","",IF($D27=$D$5,IF(COUNTBLANK(H$11:H26)=16,CONCATENATE($CG$26,":",$CH$26),IF(COUNTBLANK(H$11:H26)=15,CONCATENATE($CY$26,":",$CZ$26),IF(COUNTBLANK(H$11:H26)=14,CONCATENATE($DQ$26,":",$DR$26),IF(COUNTBLANK(H$11:H26)=13,CONCATENATE($EI$26,":",$EJ$26),IF(COUNTBLANK(H$11:H26)=12,CONCATENATE($FA$26,":",$FB$26),IF(COUNTBLANK(H$11:H26)=11,CONCATENATE($FS$26,":",$FT$26),IF(COUNTBLANK(H$11:H26)=10,CONCATENATE($GK$26,":",$GL$26),IF(COUNTBLANK(H$11:H26)=9,CONCATENATE($HC$26,":",$HD$26),IF(COUNTBLANK(H$11:H26)=8,CONCATENATE($HU$26,":",$HV$26),""))))))))),""))</f>
        <v/>
      </c>
      <c r="I27" s="186" t="str">
        <f>IF($D$5="","",IF(D27=$D$5,IF(COUNTBLANK(I$11:I26)=16,$CI$26,IF(COUNTBLANK(I$11:I26)=15,$DA$26,IF(COUNTBLANK(I$11:I26)=14,$DS$26,IF(COUNTBLANK(I$11:I26)=13,$EK$26,IF(COUNTBLANK(I$11:I26)=12,$FC$26,IF(COUNTBLANK(I$11:I26)=11,$FU$26,IF(COUNTBLANK(I$11:I26)=10,GM26,IF(COUNTBLANK(I$11:I26)=9,HE26,IF(COUNTBLANK(I$11:I26)=8,HW26,""))))))))),""))</f>
        <v/>
      </c>
      <c r="J27" s="204" t="str">
        <f t="shared" si="35"/>
        <v/>
      </c>
      <c r="K27" s="186" t="str">
        <f>IF($D$5="","",IF($D27=$D$5,IF(COUNTBLANK(K$11:K26)=16,CONCATENATE($CG$17,":",$CH$17),IF(COUNTBLANK(K$11:K26)=15,CONCATENATE($CY$17,":",$CZ$17),IF(COUNTBLANK(K$11:K26)=14,CONCATENATE($DQ$17,":",$DR$17),IF(COUNTBLANK(K$11:K26)=13,CONCATENATE($EI$17,":",$EJ$17),IF(COUNTBLANK(K$11:K26)=12,CONCATENATE($FA$17,":",$FB$17),IF(COUNTBLANK(K$11:K26)=11,CONCATENATE($FS$17,":",$FT$17),IF(COUNTBLANK(K$11:K26)=10,CONCATENATE($GK$17,":",$GL$17),IF(COUNTBLANK(K$11:K26)=9,CONCATENATE($HC$17,":",$HD$17),IF(COUNTBLANK(K$11:K26)=8,CONCATENATE($HU$17,":",$HV$17),""))))))))),""))</f>
        <v/>
      </c>
      <c r="L27" s="186" t="str">
        <f>IF($D$5="","",IF(D27=$D$5,IF(COUNTBLANK(L$11:L26)=16,$CI$17,IF(COUNTBLANK(L$11:L26)=15,$DA$17,IF(COUNTBLANK(L$11:L26)=14,$DS$17,IF(COUNTBLANK(L$11:L26)=13,$EK$17,IF(COUNTBLANK(L$11:L26)=12,$FC$17,IF(COUNTBLANK(L$11:L26)=11,$FU$17,IF(COUNTBLANK(L$11:L26)=10,GM17,IF(COUNTBLANK(L$11:L26)=9,HE17,IF(COUNTBLANK(L$11:L26)=8,HW17,""))))))))),""))</f>
        <v/>
      </c>
      <c r="M27" s="204" t="str">
        <f t="shared" si="38"/>
        <v/>
      </c>
      <c r="N27" s="186" t="str">
        <f>IF($D$5="","",IF($D27=$D$5,IF(COUNTBLANK(N$11:N26)=16,CONCATENATE($CG$22,":",$CH$22),IF(COUNTBLANK(N$11:N26)=15,CONCATENATE($CY$22,":",$CZ$22),IF(COUNTBLANK(N$11:N26)=14,CONCATENATE($DQ$22,":",$DR$22),IF(COUNTBLANK(N$11:N26)=13,CONCATENATE($EI$22,":",$EJ$22),IF(COUNTBLANK(N$11:N26)=12,CONCATENATE($FA$22,":",$FB$22),IF(COUNTBLANK(N$11:N26)=11,CONCATENATE($FS$22,":",$FT$22),IF(COUNTBLANK(N$11:N26)=10,CONCATENATE($GK$22,":",$GL$22),IF(COUNTBLANK(N$11:N26)=9,CONCATENATE($HC$22,":",$HD$22),IF(COUNTBLANK(N$11:N26)=8,CONCATENATE($HU$22,":",$HV$22),""))))))))),""))</f>
        <v/>
      </c>
      <c r="O27" s="186" t="str">
        <f>IF($D$5="","",IF(D27=$D$5,IF(COUNTBLANK(O$11:O26)=16,$CI$22,IF(COUNTBLANK(O$11:O26)=15,$DA$22,IF(COUNTBLANK(O$11:O26)=14,$DS$22,IF(COUNTBLANK(O$11:O26)=13,$EK$22,IF(COUNTBLANK(O$11:O26)=12,$FC$22,IF(COUNTBLANK(O$11:O26)=11,$FU$22,IF(COUNTBLANK(O$11:O26)=10,GM22,IF(COUNTBLANK(O$11:O26)=9,HE22,IF(COUNTBLANK(O$11:O26)=8,HW22,""))))))))),""))</f>
        <v/>
      </c>
      <c r="P27" s="204" t="str">
        <f t="shared" si="41"/>
        <v/>
      </c>
      <c r="Q27" s="189" t="str">
        <f>IF('Data Entry Form'!V27="","",'Data Entry Form'!V27)</f>
        <v/>
      </c>
      <c r="R27" s="190" t="str">
        <f>IF(Q27="","",IF(U27="X",$S$3*'Data Entry Form'!V27,IF(U27="Y",$S$4*'Data Entry Form'!V27,$S$5*'Data Entry Form'!V27)))</f>
        <v/>
      </c>
      <c r="S27" s="191" t="str">
        <f>IF('Data Entry Form'!H27+'Data Entry Form'!K27+IR27+Code!IS27+IT27+IU27=0,"",'Data Entry Form'!H27+'Data Entry Form'!K27+IR27+IS27+IT27+IU27)</f>
        <v/>
      </c>
      <c r="T27" s="3"/>
      <c r="U27" s="179" t="str">
        <f t="shared" si="2"/>
        <v/>
      </c>
      <c r="V27" s="163" t="str">
        <f t="shared" si="3"/>
        <v/>
      </c>
      <c r="W27" s="167" t="str">
        <f t="shared" si="4"/>
        <v/>
      </c>
      <c r="X27" s="3"/>
      <c r="Y27" s="192" t="str">
        <f t="shared" ref="Y27:AA27" si="255">IF(K28="",N27,IF(K28&gt;=0,IF(N28&gt;=0,K28,IF(K27&gt;0,N27,IF(K27="","",IF(N27="",""))))))</f>
        <v/>
      </c>
      <c r="Z27" s="193" t="str">
        <f t="shared" si="255"/>
        <v/>
      </c>
      <c r="AA27" s="191" t="str">
        <f t="shared" si="255"/>
        <v/>
      </c>
      <c r="AB27" s="192" t="str">
        <f t="shared" si="6"/>
        <v/>
      </c>
      <c r="AC27" s="193" t="str">
        <f t="shared" ref="AC27:AD27" si="256">IF(Z27=0,"",Z27)</f>
        <v/>
      </c>
      <c r="AD27" s="204" t="str">
        <f t="shared" si="256"/>
        <v/>
      </c>
      <c r="AE27" s="192" t="str">
        <f t="shared" si="44"/>
        <v/>
      </c>
      <c r="AF27" s="193" t="str">
        <f t="shared" ref="AF27:AG27" si="257">IF($J27="",IF(Z28=0,"",Z27),IF($J27&gt;=0,IF(Z27=0,Z26,Z27)))</f>
        <v/>
      </c>
      <c r="AG27" s="191" t="str">
        <f t="shared" si="257"/>
        <v/>
      </c>
      <c r="AH27" s="192" t="str">
        <f t="shared" si="46"/>
        <v/>
      </c>
      <c r="AI27" s="193" t="str">
        <f t="shared" ref="AI27:AJ27" si="258">IF(AF27&gt;0,AF27,"")</f>
        <v/>
      </c>
      <c r="AJ27" s="191" t="str">
        <f t="shared" si="258"/>
        <v/>
      </c>
      <c r="AK27" s="9"/>
      <c r="AL27" s="207">
        <f t="shared" si="10"/>
        <v>0</v>
      </c>
      <c r="AM27" s="208">
        <f t="shared" si="11"/>
        <v>0</v>
      </c>
      <c r="AN27" s="195"/>
      <c r="AO27" s="207" t="str">
        <f t="shared" ref="AO27:AP27" si="259">IF(AL27=AL26,"",AL27)</f>
        <v/>
      </c>
      <c r="AP27" s="208" t="str">
        <f t="shared" si="259"/>
        <v/>
      </c>
      <c r="AQ27" s="195"/>
      <c r="AR27" s="207" t="str">
        <f>IF('Data Entry Form'!L27="","",'Data Entry Form'!L27)</f>
        <v/>
      </c>
      <c r="AS27" s="208" t="str">
        <f t="shared" si="12"/>
        <v>0</v>
      </c>
      <c r="AT27" s="195"/>
      <c r="AU27" s="209" t="str">
        <f t="shared" si="254"/>
        <v/>
      </c>
      <c r="AV27" s="195"/>
      <c r="AW27" s="179" t="str">
        <f t="shared" si="13"/>
        <v/>
      </c>
      <c r="AX27" s="163" t="str">
        <f t="shared" si="14"/>
        <v/>
      </c>
      <c r="AY27" s="163" t="str">
        <f t="shared" si="15"/>
        <v/>
      </c>
      <c r="AZ27" s="163" t="str">
        <f t="shared" si="16"/>
        <v/>
      </c>
      <c r="BA27" s="163" t="str">
        <f t="shared" si="17"/>
        <v/>
      </c>
      <c r="BB27" s="163" t="str">
        <f t="shared" si="18"/>
        <v/>
      </c>
      <c r="BC27" s="163" t="str">
        <f t="shared" si="19"/>
        <v/>
      </c>
      <c r="BD27" s="163" t="str">
        <f t="shared" si="20"/>
        <v/>
      </c>
      <c r="BE27" s="163" t="str">
        <f t="shared" si="21"/>
        <v/>
      </c>
      <c r="BF27" s="167" t="str">
        <f t="shared" si="22"/>
        <v/>
      </c>
      <c r="BG27" s="163"/>
      <c r="BH27" s="179" t="str">
        <f t="shared" si="23"/>
        <v/>
      </c>
      <c r="BI27" s="163" t="str">
        <f t="shared" si="24"/>
        <v/>
      </c>
      <c r="BJ27" s="163" t="str">
        <f t="shared" si="25"/>
        <v/>
      </c>
      <c r="BK27" s="163" t="str">
        <f t="shared" si="26"/>
        <v/>
      </c>
      <c r="BL27" s="163" t="str">
        <f t="shared" si="27"/>
        <v/>
      </c>
      <c r="BM27" s="163" t="str">
        <f t="shared" si="28"/>
        <v/>
      </c>
      <c r="BN27" s="163" t="str">
        <f t="shared" si="29"/>
        <v/>
      </c>
      <c r="BO27" s="163" t="str">
        <f t="shared" si="30"/>
        <v/>
      </c>
      <c r="BP27" s="163" t="str">
        <f t="shared" si="31"/>
        <v/>
      </c>
      <c r="BQ27" s="167" t="str">
        <f t="shared" si="32"/>
        <v/>
      </c>
      <c r="BR27" s="195"/>
      <c r="BS27" s="179" t="str">
        <f>IF(CD$14=18,"X","")</f>
        <v/>
      </c>
      <c r="BT27" s="163" t="str">
        <f>IF(CD$15=18,"X","")</f>
        <v/>
      </c>
      <c r="BU27" s="163" t="str">
        <f>IF(CD$19=18,"Y","")</f>
        <v/>
      </c>
      <c r="BV27" s="167" t="str">
        <f>IF(CD$20=18,"Y","")</f>
        <v/>
      </c>
      <c r="BW27" s="163"/>
      <c r="BX27" s="179" t="str">
        <f>IF(CF$14=18,"X","")</f>
        <v/>
      </c>
      <c r="BY27" s="163" t="str">
        <f>IF(CF$15=18,"X","")</f>
        <v/>
      </c>
      <c r="BZ27" s="163" t="str">
        <f>IF(CF$19=18,"Y","")</f>
        <v/>
      </c>
      <c r="CA27" s="167" t="str">
        <f>IF(CF$20=18,"Y","")</f>
        <v/>
      </c>
      <c r="CB27" s="9"/>
      <c r="CC27" s="242"/>
      <c r="CD27" s="153"/>
      <c r="CE27" s="153"/>
      <c r="CF27" s="153"/>
      <c r="CG27" s="163"/>
      <c r="CH27" s="163"/>
      <c r="CI27" s="163"/>
      <c r="CJ27" s="232"/>
      <c r="CK27" s="179" t="str">
        <f>IF(CV$14=18,"X","")</f>
        <v/>
      </c>
      <c r="CL27" s="163" t="str">
        <f>IF(CV$15=18,"X","")</f>
        <v/>
      </c>
      <c r="CM27" s="163" t="str">
        <f>IF(CV$19=18,"Y","")</f>
        <v/>
      </c>
      <c r="CN27" s="167" t="str">
        <f>IF(CV$20=18,"Y","")</f>
        <v/>
      </c>
      <c r="CO27" s="163"/>
      <c r="CP27" s="179" t="str">
        <f>IF(CX$14=18,"X","")</f>
        <v/>
      </c>
      <c r="CQ27" s="163" t="str">
        <f>IF(CX$15=18,"X","")</f>
        <v/>
      </c>
      <c r="CR27" s="163" t="str">
        <f>IF(CX$19=18,"Y","")</f>
        <v/>
      </c>
      <c r="CS27" s="167" t="str">
        <f>IF(CX$20=18,"Y","")</f>
        <v/>
      </c>
      <c r="CT27" s="232"/>
      <c r="CU27" s="242"/>
      <c r="CV27" s="153"/>
      <c r="CW27" s="153"/>
      <c r="CX27" s="3"/>
      <c r="CY27" s="163"/>
      <c r="CZ27" s="163"/>
      <c r="DA27" s="163"/>
      <c r="DB27" s="232"/>
      <c r="DC27" s="179" t="str">
        <f>IF(DN$14=18,"X","")</f>
        <v/>
      </c>
      <c r="DD27" s="163" t="str">
        <f>IF(DN$15=18,"X","")</f>
        <v/>
      </c>
      <c r="DE27" s="163" t="str">
        <f>IF(DN$19=18,"Y","")</f>
        <v/>
      </c>
      <c r="DF27" s="167" t="str">
        <f>IF(DN$20=18,"Y","")</f>
        <v/>
      </c>
      <c r="DG27" s="163"/>
      <c r="DH27" s="179" t="str">
        <f>IF(DP$14=18,"X","")</f>
        <v/>
      </c>
      <c r="DI27" s="163" t="str">
        <f>IF(DP$15=18,"X","")</f>
        <v/>
      </c>
      <c r="DJ27" s="163" t="str">
        <f>IF(DP$19=18,"Y","")</f>
        <v/>
      </c>
      <c r="DK27" s="167" t="str">
        <f>IF(DP$20=18,"Y","")</f>
        <v/>
      </c>
      <c r="DL27" s="232"/>
      <c r="DM27" s="242"/>
      <c r="DN27" s="153"/>
      <c r="DO27" s="153"/>
      <c r="DP27" s="3"/>
      <c r="DQ27" s="163"/>
      <c r="DR27" s="163"/>
      <c r="DS27" s="163"/>
      <c r="DT27" s="232"/>
      <c r="DU27" s="179" t="str">
        <f>IF(EF$14=18,"X","")</f>
        <v/>
      </c>
      <c r="DV27" s="163" t="str">
        <f>IF(EF$15=18,"X","")</f>
        <v/>
      </c>
      <c r="DW27" s="163" t="str">
        <f>IF(EF$19=18,"Y","")</f>
        <v/>
      </c>
      <c r="DX27" s="167" t="str">
        <f>IF(EF$20=18,"Y","")</f>
        <v/>
      </c>
      <c r="DY27" s="163"/>
      <c r="DZ27" s="179" t="str">
        <f>IF(EH$14=18,"X","")</f>
        <v/>
      </c>
      <c r="EA27" s="163" t="str">
        <f>IF(EH$15=18,"X","")</f>
        <v/>
      </c>
      <c r="EB27" s="163" t="str">
        <f>IF(EH$19=18,"Y","")</f>
        <v/>
      </c>
      <c r="EC27" s="167" t="str">
        <f>IF(EH$20=18,"Y","")</f>
        <v/>
      </c>
      <c r="ED27" s="232"/>
      <c r="EE27" s="242"/>
      <c r="EF27" s="153"/>
      <c r="EG27" s="153"/>
      <c r="EH27" s="3"/>
      <c r="EI27" s="163"/>
      <c r="EJ27" s="163"/>
      <c r="EK27" s="163"/>
      <c r="EL27" s="232"/>
      <c r="EM27" s="179" t="str">
        <f>IF(EX$14=18,"X","")</f>
        <v/>
      </c>
      <c r="EN27" s="163" t="str">
        <f>IF(EX$15=18,"X","")</f>
        <v/>
      </c>
      <c r="EO27" s="163" t="str">
        <f>IF(EX$19=18,"Y","")</f>
        <v/>
      </c>
      <c r="EP27" s="167" t="str">
        <f>IF(EX$20=18,"Y","")</f>
        <v/>
      </c>
      <c r="EQ27" s="163"/>
      <c r="ER27" s="179" t="str">
        <f>IF(EZ$14=18,"X","")</f>
        <v/>
      </c>
      <c r="ES27" s="163" t="str">
        <f>IF(EZ$15=18,"X","")</f>
        <v/>
      </c>
      <c r="ET27" s="163" t="str">
        <f>IF(EZ$19=18,"Y","")</f>
        <v/>
      </c>
      <c r="EU27" s="167" t="str">
        <f>IF(EZ$20=18,"Y","")</f>
        <v/>
      </c>
      <c r="EV27" s="232"/>
      <c r="EW27" s="242"/>
      <c r="EX27" s="153"/>
      <c r="EY27" s="153"/>
      <c r="EZ27" s="3"/>
      <c r="FA27" s="163"/>
      <c r="FB27" s="163"/>
      <c r="FC27" s="163"/>
      <c r="FD27" s="232"/>
      <c r="FE27" s="179" t="str">
        <f>IF(FP$14=18,"X","")</f>
        <v/>
      </c>
      <c r="FF27" s="163" t="str">
        <f>IF(FP$15=18,"X","")</f>
        <v/>
      </c>
      <c r="FG27" s="163" t="str">
        <f>IF(FP$19=18,"Y","")</f>
        <v/>
      </c>
      <c r="FH27" s="167" t="str">
        <f>IF(FP$20=18,"Y","")</f>
        <v/>
      </c>
      <c r="FI27" s="163"/>
      <c r="FJ27" s="179" t="str">
        <f>IF(FR$14=18,"X","")</f>
        <v/>
      </c>
      <c r="FK27" s="163" t="str">
        <f>IF(FR$15=18,"X","")</f>
        <v/>
      </c>
      <c r="FL27" s="163" t="str">
        <f>IF(FR$19=18,"Y","")</f>
        <v/>
      </c>
      <c r="FM27" s="167" t="str">
        <f>IF(FR$20=18,"Y","")</f>
        <v/>
      </c>
      <c r="FN27" s="232"/>
      <c r="FO27" s="242"/>
      <c r="FP27" s="153"/>
      <c r="FQ27" s="153"/>
      <c r="FR27" s="3"/>
      <c r="FS27" s="163"/>
      <c r="FT27" s="163"/>
      <c r="FU27" s="163"/>
      <c r="FV27" s="232"/>
      <c r="FW27" s="179" t="str">
        <f>IF(GH$14=18,"X","")</f>
        <v/>
      </c>
      <c r="FX27" s="163" t="str">
        <f>IF(GH$15=18,"X","")</f>
        <v/>
      </c>
      <c r="FY27" s="163" t="str">
        <f>IF(GH$19=18,"Y","")</f>
        <v/>
      </c>
      <c r="FZ27" s="167" t="str">
        <f>IF(GH$20=18,"Y","")</f>
        <v/>
      </c>
      <c r="GA27" s="163"/>
      <c r="GB27" s="179" t="str">
        <f>IF(GJ$14=18,"X","")</f>
        <v/>
      </c>
      <c r="GC27" s="163" t="str">
        <f>IF(GJ$15=18,"X","")</f>
        <v/>
      </c>
      <c r="GD27" s="163" t="str">
        <f>IF(GJ$19=18,"Y","")</f>
        <v/>
      </c>
      <c r="GE27" s="167" t="str">
        <f>IF(GJ$20=18,"Y","")</f>
        <v/>
      </c>
      <c r="GF27" s="232"/>
      <c r="GG27" s="242"/>
      <c r="GH27" s="153"/>
      <c r="GI27" s="153"/>
      <c r="GJ27" s="3"/>
      <c r="GK27" s="163"/>
      <c r="GL27" s="163"/>
      <c r="GM27" s="163"/>
      <c r="GN27" s="232"/>
      <c r="GO27" s="179" t="str">
        <f>IF(GZ$14=18,"X","")</f>
        <v/>
      </c>
      <c r="GP27" s="163" t="str">
        <f>IF(GZ$15=18,"X","")</f>
        <v/>
      </c>
      <c r="GQ27" s="163" t="str">
        <f>IF(GZ$19=18,"Y","")</f>
        <v/>
      </c>
      <c r="GR27" s="167" t="str">
        <f>IF(GZ$20=18,"Y","")</f>
        <v/>
      </c>
      <c r="GS27" s="163"/>
      <c r="GT27" s="179" t="str">
        <f>IF(HB$14=18,"X","")</f>
        <v/>
      </c>
      <c r="GU27" s="163" t="str">
        <f>IF(HB$15=18,"X","")</f>
        <v/>
      </c>
      <c r="GV27" s="163" t="str">
        <f>IF(HB$19=18,"Y","")</f>
        <v/>
      </c>
      <c r="GW27" s="167" t="str">
        <f>IF(HB$20=18,"Y","")</f>
        <v/>
      </c>
      <c r="GX27" s="232"/>
      <c r="GY27" s="242"/>
      <c r="GZ27" s="153"/>
      <c r="HA27" s="153"/>
      <c r="HB27" s="3"/>
      <c r="HC27" s="163"/>
      <c r="HD27" s="163"/>
      <c r="HE27" s="163"/>
      <c r="HF27" s="3"/>
      <c r="HG27" s="179" t="str">
        <f>IF(HR$14=18,"X","")</f>
        <v/>
      </c>
      <c r="HH27" s="163" t="str">
        <f>IF(HR$15=18,"X","")</f>
        <v/>
      </c>
      <c r="HI27" s="163" t="str">
        <f>IF(HR$19=18,"Y","")</f>
        <v/>
      </c>
      <c r="HJ27" s="167" t="str">
        <f>IF(HR$20=18,"Y","")</f>
        <v/>
      </c>
      <c r="HK27" s="163"/>
      <c r="HL27" s="179" t="str">
        <f>IF(HT$14=18,"X","")</f>
        <v/>
      </c>
      <c r="HM27" s="163" t="str">
        <f>IF(HT$15=18,"X","")</f>
        <v/>
      </c>
      <c r="HN27" s="163" t="str">
        <f>IF(HT$19=18,"Y","")</f>
        <v/>
      </c>
      <c r="HO27" s="167" t="str">
        <f>IF(HT$20=18,"Y","")</f>
        <v/>
      </c>
      <c r="HP27" s="3"/>
      <c r="HQ27" s="3"/>
      <c r="HR27" s="3"/>
      <c r="HS27" s="3"/>
      <c r="HT27" s="3"/>
      <c r="HU27" s="3"/>
      <c r="HV27" s="3"/>
      <c r="HW27" s="3"/>
      <c r="HX27" s="3"/>
      <c r="HY27" s="179" t="str">
        <f>IF(IJ$14=18,"X","")</f>
        <v/>
      </c>
      <c r="HZ27" s="163" t="str">
        <f>IF(IJ$15=18,"X","")</f>
        <v/>
      </c>
      <c r="IA27" s="163" t="str">
        <f>IF(IJ$19=18,"Y","")</f>
        <v/>
      </c>
      <c r="IB27" s="167" t="str">
        <f>IF(IJ$20=18,"Y","")</f>
        <v/>
      </c>
      <c r="IC27" s="163"/>
      <c r="ID27" s="179" t="str">
        <f>IF(IL$14=18,"X","")</f>
        <v/>
      </c>
      <c r="IE27" s="163" t="str">
        <f>IF(IL$15=18,"X","")</f>
        <v/>
      </c>
      <c r="IF27" s="163" t="str">
        <f>IF(IL$19=18,"Y","")</f>
        <v/>
      </c>
      <c r="IG27" s="167" t="str">
        <f>IF(IL$20=18,"Y","")</f>
        <v/>
      </c>
      <c r="IH27" s="3"/>
      <c r="II27" s="3"/>
      <c r="IJ27" s="3"/>
      <c r="IK27" s="3"/>
      <c r="IL27" s="3"/>
      <c r="IM27" s="3"/>
      <c r="IN27" s="3"/>
      <c r="IO27" s="3"/>
      <c r="IP27" s="3"/>
      <c r="IQ27" s="168">
        <v>18</v>
      </c>
      <c r="IR27" s="202">
        <f>IF('Data Entry Form'!O27="",0,'Data Entry Form'!O27)</f>
        <v>0</v>
      </c>
      <c r="IS27" s="202">
        <f>IF('Data Entry Form'!R27="",0,'Data Entry Form'!R27)</f>
        <v>0</v>
      </c>
      <c r="IT27" s="202">
        <f>IF('Data Entry Form'!U27="",0,'Data Entry Form'!U27)</f>
        <v>0</v>
      </c>
      <c r="IU27" s="203">
        <f>IF('Data Entry Form'!W27="",0,'Data Entry Form'!W27)</f>
        <v>0</v>
      </c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</row>
    <row r="28" spans="1:275" ht="15.75" customHeight="1">
      <c r="A28" s="185">
        <v>19</v>
      </c>
      <c r="B28" s="186">
        <f>'Data Entry Form'!B28</f>
        <v>0</v>
      </c>
      <c r="C28" s="187">
        <f>'Data Entry Form'!C28</f>
        <v>0</v>
      </c>
      <c r="D28" s="186">
        <f>'Data Entry Form'!D28</f>
        <v>0</v>
      </c>
      <c r="E28" s="187">
        <f>'Data Entry Form'!E28</f>
        <v>0</v>
      </c>
      <c r="F28" s="188">
        <f>'Data Entry Form'!N28</f>
        <v>0</v>
      </c>
      <c r="G28" s="189" t="str">
        <f t="shared" si="0"/>
        <v/>
      </c>
      <c r="H28" s="186" t="str">
        <f>IF($D$5="","",IF($D28=$D$5,IF(COUNTBLANK(H$11:H27)=17,CONCATENATE($CG$26,":",$CH$26),IF(COUNTBLANK(H$11:H27)=16,CONCATENATE($CY$26,":",$CZ$26),IF(COUNTBLANK(H$11:H27)=15,CONCATENATE($DQ$26,":",$DR$26),IF(COUNTBLANK(H$11:H27)=14,CONCATENATE($EI$26,":",$EJ$26),IF(COUNTBLANK(H$11:H27)=13,CONCATENATE($FA$26,":",$FB$26),IF(COUNTBLANK(H$11:H27)=12,CONCATENATE($FS$26,":",$FT$26),IF(COUNTBLANK(H$11:H27)=11,CONCATENATE($GK$26,":",$GL$26),IF(COUNTBLANK(H$11:H27)=10,CONCATENATE($HC$26,":",$HD$26),IF(COUNTBLANK(H$11:H27)=9,CONCATENATE($HU$26,":",$HV$26),""))))))))),""))</f>
        <v/>
      </c>
      <c r="I28" s="186" t="str">
        <f>IF($D$5="","",IF(D28=$D$5,IF(COUNTBLANK(I$11:I27)=17,$CI$26,IF(COUNTBLANK(I$11:I27)=16,$DA$26,IF(COUNTBLANK(I$11:I27)=15,$DS$26,IF(COUNTBLANK(I$11:I27)=14,$EK$26,IF(COUNTBLANK(I$11:I27)=13,$FC$26,IF(COUNTBLANK(I$11:I27)=12,$FU$26,IF(COUNTBLANK(I$11:I27)=11,GM26,IF(COUNTBLANK(I$11:I27)=10,HE26,IF(COUNTBLANK(I$11:I27)=9,HW26,""))))))))),""))</f>
        <v/>
      </c>
      <c r="J28" s="204" t="str">
        <f t="shared" si="35"/>
        <v/>
      </c>
      <c r="K28" s="186" t="str">
        <f>IF($D$5="","",IF($D28=$D$5,IF(COUNTBLANK(K$11:K27)=17,CONCATENATE($CG$17,":",$CH$17),IF(COUNTBLANK(K$11:K27)=16,CONCATENATE($CY$17,":",$CZ$17),IF(COUNTBLANK(K$11:K27)=15,CONCATENATE($DQ$17,":",$DR$17),IF(COUNTBLANK(K$11:K27)=14,CONCATENATE($EI$17,":",$EJ$17),IF(COUNTBLANK(K$11:K27)=13,CONCATENATE($FA$17,":",$FB$17),IF(COUNTBLANK(K$11:K27)=12,CONCATENATE($FS$17,":",$FT$17),IF(COUNTBLANK(K$11:K27)=11,CONCATENATE($GK$17,":",$GL$17),IF(COUNTBLANK(K$11:K27)=10,CONCATENATE($HC$17,":",$HD$17),IF(COUNTBLANK(K$11:K27)=9,CONCATENATE($HU$17,":",$HV$17),""))))))))),""))</f>
        <v/>
      </c>
      <c r="L28" s="186" t="str">
        <f>IF($D$5="","",IF(D28=$D$5,IF(COUNTBLANK(L$11:L27)=17,$CI$17,IF(COUNTBLANK(L$11:L27)=16,$DA$17,IF(COUNTBLANK(L$11:L27)=15,$DS$17,IF(COUNTBLANK(L$11:L27)=14,$EK$17,IF(COUNTBLANK(L$11:L27)=13,$FC$17,IF(COUNTBLANK(L$11:L27)=12,$FU$17,IF(COUNTBLANK(L$11:L27)=11,GM17,IF(COUNTBLANK(L$11:L27)=10,HE17,IF(COUNTBLANK(L$11:L27)=9,HW17,""))))))))),""))</f>
        <v/>
      </c>
      <c r="M28" s="204" t="str">
        <f t="shared" si="38"/>
        <v/>
      </c>
      <c r="N28" s="186" t="str">
        <f>IF($D$5="","",IF($D28=$D$5,IF(COUNTBLANK(N$11:N27)=17,CONCATENATE($CG$22,":",$CH$22),IF(COUNTBLANK(N$11:N27)=16,CONCATENATE($CY$22,":",$CZ$22),IF(COUNTBLANK(N$11:N27)=15,CONCATENATE($DQ$22,":",$DR$22),IF(COUNTBLANK(N$11:N27)=14,CONCATENATE($EI$22,":",$EJ$22),IF(COUNTBLANK(N$11:N27)=13,CONCATENATE($FA$22,":",$FB$22),IF(COUNTBLANK(N$11:N27)=12,CONCATENATE($FS$22,":",$FT$22),IF(COUNTBLANK(N$11:N27)=11,CONCATENATE($GK$22,":",$GL$22),IF(COUNTBLANK(N$11:N27)=10,CONCATENATE($HC$22,":",$HD$22),IF(COUNTBLANK(N$11:N27)=9,CONCATENATE($HU$22,":",$HV$22),""))))))))),""))</f>
        <v/>
      </c>
      <c r="O28" s="186" t="str">
        <f>IF($D$5="","",IF(D28=$D$5,IF(COUNTBLANK(O$11:O27)=17,$CI$22,IF(COUNTBLANK(O$11:O27)=16,$DA$22,IF(COUNTBLANK(O$11:O27)=15,$DS$22,IF(COUNTBLANK(O$11:O27)=14,$EK$22,IF(COUNTBLANK(O$11:O27)=13,$FC$22,IF(COUNTBLANK(O$11:O27)=12,$FU$22,IF(COUNTBLANK(O$11:O27)=11,GM22,IF(COUNTBLANK(O$11:O27)=10,HE22,IF(COUNTBLANK(O$11:O27)=9,HW22,""))))))))),""))</f>
        <v/>
      </c>
      <c r="P28" s="204" t="str">
        <f t="shared" si="41"/>
        <v/>
      </c>
      <c r="Q28" s="189" t="str">
        <f>IF('Data Entry Form'!V28="","",'Data Entry Form'!V28)</f>
        <v/>
      </c>
      <c r="R28" s="190" t="str">
        <f>IF(Q28="","",IF(U28="X",$S$3*'Data Entry Form'!V28,IF(U28="Y",$S$4*'Data Entry Form'!V28,$S$5*'Data Entry Form'!V28)))</f>
        <v/>
      </c>
      <c r="S28" s="191" t="str">
        <f>IF('Data Entry Form'!H28+'Data Entry Form'!K28+IR28+Code!IS28+IT28+IU28=0,"",'Data Entry Form'!H28+'Data Entry Form'!K28+IR28+IS28+IT28+IU28)</f>
        <v/>
      </c>
      <c r="T28" s="3"/>
      <c r="U28" s="179" t="str">
        <f t="shared" si="2"/>
        <v/>
      </c>
      <c r="V28" s="163" t="str">
        <f t="shared" si="3"/>
        <v/>
      </c>
      <c r="W28" s="167" t="str">
        <f t="shared" si="4"/>
        <v/>
      </c>
      <c r="X28" s="3"/>
      <c r="Y28" s="192" t="str">
        <f t="shared" ref="Y28:AA28" si="260">IF(K29="",N28,IF(K29&gt;=0,IF(N29&gt;=0,K29,IF(K28&gt;0,N28,IF(K28="","",IF(N28="",""))))))</f>
        <v/>
      </c>
      <c r="Z28" s="193" t="str">
        <f t="shared" si="260"/>
        <v/>
      </c>
      <c r="AA28" s="191" t="str">
        <f t="shared" si="260"/>
        <v/>
      </c>
      <c r="AB28" s="192" t="str">
        <f t="shared" si="6"/>
        <v/>
      </c>
      <c r="AC28" s="193" t="str">
        <f t="shared" ref="AC28:AD28" si="261">IF(Z28=0,"",Z28)</f>
        <v/>
      </c>
      <c r="AD28" s="204" t="str">
        <f t="shared" si="261"/>
        <v/>
      </c>
      <c r="AE28" s="192" t="str">
        <f t="shared" si="44"/>
        <v/>
      </c>
      <c r="AF28" s="193" t="str">
        <f t="shared" ref="AF28:AG28" si="262">IF($J28="",IF(Z29=0,"",Z28),IF($J28&gt;=0,IF(Z28=0,Z27,Z28)))</f>
        <v/>
      </c>
      <c r="AG28" s="191" t="str">
        <f t="shared" si="262"/>
        <v/>
      </c>
      <c r="AH28" s="192" t="str">
        <f t="shared" si="46"/>
        <v/>
      </c>
      <c r="AI28" s="193" t="str">
        <f t="shared" ref="AI28:AJ28" si="263">IF(AF28&gt;0,AF28,"")</f>
        <v/>
      </c>
      <c r="AJ28" s="191" t="str">
        <f t="shared" si="263"/>
        <v/>
      </c>
      <c r="AK28" s="9"/>
      <c r="AL28" s="207">
        <f t="shared" si="10"/>
        <v>0</v>
      </c>
      <c r="AM28" s="208">
        <f t="shared" si="11"/>
        <v>0</v>
      </c>
      <c r="AN28" s="195"/>
      <c r="AO28" s="207" t="str">
        <f t="shared" ref="AO28:AP28" si="264">IF(AL28=AL27,"",AL28)</f>
        <v/>
      </c>
      <c r="AP28" s="208" t="str">
        <f t="shared" si="264"/>
        <v/>
      </c>
      <c r="AQ28" s="195"/>
      <c r="AR28" s="207" t="str">
        <f>IF('Data Entry Form'!L28="","",'Data Entry Form'!L28)</f>
        <v/>
      </c>
      <c r="AS28" s="208" t="str">
        <f t="shared" si="12"/>
        <v>0</v>
      </c>
      <c r="AT28" s="195"/>
      <c r="AU28" s="209" t="str">
        <f t="shared" si="254"/>
        <v/>
      </c>
      <c r="AV28" s="195"/>
      <c r="AW28" s="179" t="str">
        <f t="shared" si="13"/>
        <v/>
      </c>
      <c r="AX28" s="163" t="str">
        <f t="shared" si="14"/>
        <v/>
      </c>
      <c r="AY28" s="163" t="str">
        <f t="shared" si="15"/>
        <v/>
      </c>
      <c r="AZ28" s="163" t="str">
        <f t="shared" si="16"/>
        <v/>
      </c>
      <c r="BA28" s="163" t="str">
        <f t="shared" si="17"/>
        <v/>
      </c>
      <c r="BB28" s="163" t="str">
        <f t="shared" si="18"/>
        <v/>
      </c>
      <c r="BC28" s="163" t="str">
        <f t="shared" si="19"/>
        <v/>
      </c>
      <c r="BD28" s="163" t="str">
        <f t="shared" si="20"/>
        <v/>
      </c>
      <c r="BE28" s="163" t="str">
        <f t="shared" si="21"/>
        <v/>
      </c>
      <c r="BF28" s="167" t="str">
        <f t="shared" si="22"/>
        <v/>
      </c>
      <c r="BG28" s="163"/>
      <c r="BH28" s="179" t="str">
        <f t="shared" si="23"/>
        <v/>
      </c>
      <c r="BI28" s="163" t="str">
        <f t="shared" si="24"/>
        <v/>
      </c>
      <c r="BJ28" s="163" t="str">
        <f t="shared" si="25"/>
        <v/>
      </c>
      <c r="BK28" s="163" t="str">
        <f t="shared" si="26"/>
        <v/>
      </c>
      <c r="BL28" s="163" t="str">
        <f t="shared" si="27"/>
        <v/>
      </c>
      <c r="BM28" s="163" t="str">
        <f t="shared" si="28"/>
        <v/>
      </c>
      <c r="BN28" s="163" t="str">
        <f t="shared" si="29"/>
        <v/>
      </c>
      <c r="BO28" s="163" t="str">
        <f t="shared" si="30"/>
        <v/>
      </c>
      <c r="BP28" s="163" t="str">
        <f t="shared" si="31"/>
        <v/>
      </c>
      <c r="BQ28" s="167" t="str">
        <f t="shared" si="32"/>
        <v/>
      </c>
      <c r="BR28" s="195"/>
      <c r="BS28" s="179" t="str">
        <f>IF(CD$14=19,"X","")</f>
        <v/>
      </c>
      <c r="BT28" s="163" t="str">
        <f>IF(CD$15=19,"X","")</f>
        <v/>
      </c>
      <c r="BU28" s="163" t="str">
        <f>IF(CD$19=19,"Y","")</f>
        <v/>
      </c>
      <c r="BV28" s="167" t="str">
        <f>IF(CD$20=19,"Y","")</f>
        <v/>
      </c>
      <c r="BW28" s="163"/>
      <c r="BX28" s="179" t="str">
        <f>IF(CF$14=19,"X","")</f>
        <v/>
      </c>
      <c r="BY28" s="163" t="str">
        <f>IF(CF$15=19,"X","")</f>
        <v/>
      </c>
      <c r="BZ28" s="163" t="str">
        <f>IF(CF$19=19,"Y","")</f>
        <v/>
      </c>
      <c r="CA28" s="167" t="str">
        <f>IF(CF$20=19,"Y","")</f>
        <v/>
      </c>
      <c r="CB28" s="9"/>
      <c r="CC28" s="242"/>
      <c r="CD28" s="153"/>
      <c r="CE28" s="153"/>
      <c r="CF28" s="153"/>
      <c r="CG28" s="163"/>
      <c r="CH28" s="163"/>
      <c r="CI28" s="163"/>
      <c r="CJ28" s="232"/>
      <c r="CK28" s="179" t="str">
        <f>IF(CV$14=19,"X","")</f>
        <v/>
      </c>
      <c r="CL28" s="163" t="str">
        <f>IF(CV$15=19,"X","")</f>
        <v/>
      </c>
      <c r="CM28" s="163" t="str">
        <f>IF(CV$19=19,"Y","")</f>
        <v/>
      </c>
      <c r="CN28" s="167" t="str">
        <f>IF(CV$20=19,"Y","")</f>
        <v/>
      </c>
      <c r="CO28" s="163"/>
      <c r="CP28" s="179" t="str">
        <f>IF(CX$14=19,"X","")</f>
        <v/>
      </c>
      <c r="CQ28" s="163" t="str">
        <f>IF(CX$15=19,"X","")</f>
        <v/>
      </c>
      <c r="CR28" s="163" t="str">
        <f>IF(CX$19=19,"Y","")</f>
        <v/>
      </c>
      <c r="CS28" s="167" t="str">
        <f>IF(CX$20=19,"Y","")</f>
        <v/>
      </c>
      <c r="CT28" s="232"/>
      <c r="CU28" s="242"/>
      <c r="CV28" s="153"/>
      <c r="CW28" s="153"/>
      <c r="CX28" s="3"/>
      <c r="CY28" s="163"/>
      <c r="CZ28" s="163"/>
      <c r="DA28" s="163"/>
      <c r="DB28" s="232"/>
      <c r="DC28" s="179" t="str">
        <f>IF(DN$14=19,"X","")</f>
        <v/>
      </c>
      <c r="DD28" s="163" t="str">
        <f>IF(DN$15=19,"X","")</f>
        <v/>
      </c>
      <c r="DE28" s="163" t="str">
        <f>IF(DN$19=19,"Y","")</f>
        <v/>
      </c>
      <c r="DF28" s="167" t="str">
        <f>IF(DN$20=19,"Y","")</f>
        <v/>
      </c>
      <c r="DG28" s="163"/>
      <c r="DH28" s="179" t="str">
        <f>IF(DP$14=19,"X","")</f>
        <v/>
      </c>
      <c r="DI28" s="163" t="str">
        <f>IF(DP$15=19,"X","")</f>
        <v/>
      </c>
      <c r="DJ28" s="163" t="str">
        <f>IF(DP$19=19,"Y","")</f>
        <v/>
      </c>
      <c r="DK28" s="167" t="str">
        <f>IF(DP$20=19,"Y","")</f>
        <v/>
      </c>
      <c r="DL28" s="232"/>
      <c r="DM28" s="242"/>
      <c r="DN28" s="153"/>
      <c r="DO28" s="153"/>
      <c r="DP28" s="3"/>
      <c r="DQ28" s="163"/>
      <c r="DR28" s="163"/>
      <c r="DS28" s="163"/>
      <c r="DT28" s="232"/>
      <c r="DU28" s="179" t="str">
        <f>IF(EF$14=19,"X","")</f>
        <v/>
      </c>
      <c r="DV28" s="163" t="str">
        <f>IF(EF$15=19,"X","")</f>
        <v/>
      </c>
      <c r="DW28" s="163" t="str">
        <f>IF(EF$19=19,"Y","")</f>
        <v/>
      </c>
      <c r="DX28" s="167" t="str">
        <f>IF(EF$20=19,"Y","")</f>
        <v/>
      </c>
      <c r="DY28" s="163"/>
      <c r="DZ28" s="179" t="str">
        <f>IF(EH$14=19,"X","")</f>
        <v/>
      </c>
      <c r="EA28" s="163" t="str">
        <f>IF(EH$15=19,"X","")</f>
        <v/>
      </c>
      <c r="EB28" s="163" t="str">
        <f>IF(EH$19=19,"Y","")</f>
        <v/>
      </c>
      <c r="EC28" s="167" t="str">
        <f>IF(EH$20=19,"Y","")</f>
        <v/>
      </c>
      <c r="ED28" s="232"/>
      <c r="EE28" s="242"/>
      <c r="EF28" s="153"/>
      <c r="EG28" s="153"/>
      <c r="EH28" s="3"/>
      <c r="EI28" s="163"/>
      <c r="EJ28" s="163"/>
      <c r="EK28" s="163"/>
      <c r="EL28" s="232"/>
      <c r="EM28" s="179" t="str">
        <f>IF(EX$14=19,"X","")</f>
        <v/>
      </c>
      <c r="EN28" s="163" t="str">
        <f>IF(EX$15=19,"X","")</f>
        <v/>
      </c>
      <c r="EO28" s="163" t="str">
        <f>IF(EX$19=19,"Y","")</f>
        <v/>
      </c>
      <c r="EP28" s="167" t="str">
        <f>IF(EX$20=19,"Y","")</f>
        <v/>
      </c>
      <c r="EQ28" s="163"/>
      <c r="ER28" s="179" t="str">
        <f>IF(EZ$14=19,"X","")</f>
        <v/>
      </c>
      <c r="ES28" s="163" t="str">
        <f>IF(EZ$15=19,"X","")</f>
        <v/>
      </c>
      <c r="ET28" s="163" t="str">
        <f>IF(EZ$19=19,"Y","")</f>
        <v/>
      </c>
      <c r="EU28" s="167" t="str">
        <f>IF(EZ$20=19,"Y","")</f>
        <v/>
      </c>
      <c r="EV28" s="232"/>
      <c r="EW28" s="242"/>
      <c r="EX28" s="153"/>
      <c r="EY28" s="153"/>
      <c r="EZ28" s="3"/>
      <c r="FA28" s="163"/>
      <c r="FB28" s="163"/>
      <c r="FC28" s="163"/>
      <c r="FD28" s="232"/>
      <c r="FE28" s="179" t="str">
        <f>IF(FP$14=19,"X","")</f>
        <v/>
      </c>
      <c r="FF28" s="163" t="str">
        <f>IF(FP$15=19,"X","")</f>
        <v/>
      </c>
      <c r="FG28" s="163" t="str">
        <f>IF(FP$19=19,"Y","")</f>
        <v/>
      </c>
      <c r="FH28" s="167" t="str">
        <f>IF(FP$20=19,"Y","")</f>
        <v/>
      </c>
      <c r="FI28" s="163"/>
      <c r="FJ28" s="179" t="str">
        <f>IF(FR$14=19,"X","")</f>
        <v/>
      </c>
      <c r="FK28" s="163" t="str">
        <f>IF(FR$15=19,"X","")</f>
        <v/>
      </c>
      <c r="FL28" s="163" t="str">
        <f>IF(FR$19=19,"Y","")</f>
        <v/>
      </c>
      <c r="FM28" s="167" t="str">
        <f>IF(FR$20=19,"Y","")</f>
        <v/>
      </c>
      <c r="FN28" s="232"/>
      <c r="FO28" s="242"/>
      <c r="FP28" s="153"/>
      <c r="FQ28" s="153"/>
      <c r="FR28" s="3"/>
      <c r="FS28" s="163"/>
      <c r="FT28" s="163"/>
      <c r="FU28" s="163"/>
      <c r="FV28" s="232"/>
      <c r="FW28" s="179" t="str">
        <f>IF(GH$14=19,"X","")</f>
        <v/>
      </c>
      <c r="FX28" s="163" t="str">
        <f>IF(GH$15=19,"X","")</f>
        <v/>
      </c>
      <c r="FY28" s="163" t="str">
        <f>IF(GH$19=19,"Y","")</f>
        <v/>
      </c>
      <c r="FZ28" s="167" t="str">
        <f>IF(GH$20=19,"Y","")</f>
        <v/>
      </c>
      <c r="GA28" s="163"/>
      <c r="GB28" s="179" t="str">
        <f>IF(GJ$14=19,"X","")</f>
        <v/>
      </c>
      <c r="GC28" s="163" t="str">
        <f>IF(GJ$15=19,"X","")</f>
        <v/>
      </c>
      <c r="GD28" s="163" t="str">
        <f>IF(GJ$19=19,"Y","")</f>
        <v/>
      </c>
      <c r="GE28" s="167" t="str">
        <f>IF(GJ$20=19,"Y","")</f>
        <v/>
      </c>
      <c r="GF28" s="232"/>
      <c r="GG28" s="242"/>
      <c r="GH28" s="153"/>
      <c r="GI28" s="153"/>
      <c r="GJ28" s="3"/>
      <c r="GK28" s="163"/>
      <c r="GL28" s="163"/>
      <c r="GM28" s="163"/>
      <c r="GN28" s="232"/>
      <c r="GO28" s="179" t="str">
        <f>IF(GZ$14=19,"X","")</f>
        <v/>
      </c>
      <c r="GP28" s="163" t="str">
        <f>IF(GZ$15=19,"X","")</f>
        <v/>
      </c>
      <c r="GQ28" s="163" t="str">
        <f>IF(GZ$19=19,"Y","")</f>
        <v/>
      </c>
      <c r="GR28" s="167" t="str">
        <f>IF(GZ$20=19,"Y","")</f>
        <v/>
      </c>
      <c r="GS28" s="163"/>
      <c r="GT28" s="179" t="str">
        <f>IF(HB$14=19,"X","")</f>
        <v/>
      </c>
      <c r="GU28" s="163" t="str">
        <f>IF(HB$15=19,"X","")</f>
        <v/>
      </c>
      <c r="GV28" s="163" t="str">
        <f>IF(HB$19=19,"Y","")</f>
        <v/>
      </c>
      <c r="GW28" s="167" t="str">
        <f>IF(HB$20=19,"Y","")</f>
        <v/>
      </c>
      <c r="GX28" s="232"/>
      <c r="GY28" s="242"/>
      <c r="GZ28" s="153"/>
      <c r="HA28" s="153"/>
      <c r="HB28" s="3"/>
      <c r="HC28" s="163"/>
      <c r="HD28" s="163"/>
      <c r="HE28" s="163"/>
      <c r="HF28" s="3"/>
      <c r="HG28" s="179" t="str">
        <f>IF(HR$14=19,"X","")</f>
        <v/>
      </c>
      <c r="HH28" s="163" t="str">
        <f>IF(HR$15=19,"X","")</f>
        <v/>
      </c>
      <c r="HI28" s="163" t="str">
        <f>IF(HR$19=19,"Y","")</f>
        <v/>
      </c>
      <c r="HJ28" s="167" t="str">
        <f>IF(HR$20=19,"Y","")</f>
        <v/>
      </c>
      <c r="HK28" s="163"/>
      <c r="HL28" s="179" t="str">
        <f>IF(HT$14=19,"X","")</f>
        <v/>
      </c>
      <c r="HM28" s="163" t="str">
        <f>IF(HT$15=19,"X","")</f>
        <v/>
      </c>
      <c r="HN28" s="163" t="str">
        <f>IF(HT$19=19,"Y","")</f>
        <v/>
      </c>
      <c r="HO28" s="167" t="str">
        <f>IF(HT$20=19,"Y","")</f>
        <v/>
      </c>
      <c r="HP28" s="3"/>
      <c r="HQ28" s="3"/>
      <c r="HR28" s="3"/>
      <c r="HS28" s="3"/>
      <c r="HT28" s="3"/>
      <c r="HU28" s="3"/>
      <c r="HV28" s="3"/>
      <c r="HW28" s="3"/>
      <c r="HX28" s="3"/>
      <c r="HY28" s="179" t="str">
        <f>IF(IJ$14=19,"X","")</f>
        <v/>
      </c>
      <c r="HZ28" s="163" t="str">
        <f>IF(IJ$15=19,"X","")</f>
        <v/>
      </c>
      <c r="IA28" s="163" t="str">
        <f>IF(IJ$19=19,"Y","")</f>
        <v/>
      </c>
      <c r="IB28" s="167" t="str">
        <f>IF(IJ$20=19,"Y","")</f>
        <v/>
      </c>
      <c r="IC28" s="163"/>
      <c r="ID28" s="179" t="str">
        <f>IF(IL$14=19,"X","")</f>
        <v/>
      </c>
      <c r="IE28" s="163" t="str">
        <f>IF(IL$15=19,"X","")</f>
        <v/>
      </c>
      <c r="IF28" s="163" t="str">
        <f>IF(IL$19=19,"Y","")</f>
        <v/>
      </c>
      <c r="IG28" s="167" t="str">
        <f>IF(IL$20=19,"Y","")</f>
        <v/>
      </c>
      <c r="IH28" s="3"/>
      <c r="II28" s="3"/>
      <c r="IJ28" s="3"/>
      <c r="IK28" s="3"/>
      <c r="IL28" s="3"/>
      <c r="IM28" s="3"/>
      <c r="IN28" s="3"/>
      <c r="IO28" s="3"/>
      <c r="IP28" s="3"/>
      <c r="IQ28" s="168">
        <v>19</v>
      </c>
      <c r="IR28" s="202">
        <f>IF('Data Entry Form'!O28="",0,'Data Entry Form'!O28)</f>
        <v>0</v>
      </c>
      <c r="IS28" s="202">
        <f>IF('Data Entry Form'!R28="",0,'Data Entry Form'!R28)</f>
        <v>0</v>
      </c>
      <c r="IT28" s="202">
        <f>IF('Data Entry Form'!U28="",0,'Data Entry Form'!U28)</f>
        <v>0</v>
      </c>
      <c r="IU28" s="203">
        <f>IF('Data Entry Form'!W28="",0,'Data Entry Form'!W28)</f>
        <v>0</v>
      </c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</row>
    <row r="29" spans="1:275" ht="15.75" customHeight="1">
      <c r="A29" s="185">
        <v>20</v>
      </c>
      <c r="B29" s="186">
        <f>'Data Entry Form'!B29</f>
        <v>0</v>
      </c>
      <c r="C29" s="187">
        <f>'Data Entry Form'!C29</f>
        <v>0</v>
      </c>
      <c r="D29" s="186">
        <f>'Data Entry Form'!D29</f>
        <v>0</v>
      </c>
      <c r="E29" s="187">
        <f>'Data Entry Form'!E29</f>
        <v>0</v>
      </c>
      <c r="F29" s="188">
        <f>'Data Entry Form'!N29</f>
        <v>0</v>
      </c>
      <c r="G29" s="189" t="str">
        <f t="shared" si="0"/>
        <v/>
      </c>
      <c r="H29" s="186" t="str">
        <f>IF($D$5="","",IF($D29=$D$5,IF(COUNTBLANK(H$11:H28)=18,CONCATENATE($CG$26,":",$CH$26),IF(COUNTBLANK(H$11:H28)=17,CONCATENATE($CY$26,":",$CZ$26),IF(COUNTBLANK(H$11:H28)=16,CONCATENATE($DQ$26,":",$DR$26),IF(COUNTBLANK(H$11:H28)=15,CONCATENATE($EI$26,":",$EJ$26),IF(COUNTBLANK(H$11:H28)=14,CONCATENATE($FA$26,":",$FB$26),IF(COUNTBLANK(H$11:H28)=13,CONCATENATE($FS$26,":",$FT$26),IF(COUNTBLANK(H$11:H28)=12,CONCATENATE($GK$26,":",$GL$26),IF(COUNTBLANK(H$11:H28)=11,CONCATENATE($HC$26,":",$HD$26),IF(COUNTBLANK(H$11:H28)=10,CONCATENATE($HU$26,":",$HV$26),IF(COUNTBLANK(H$11:H28)=9,CONCATENATE($IM$26,":",$IN$26),"")))))))))),""))</f>
        <v/>
      </c>
      <c r="I29" s="186" t="str">
        <f>IF($D$5="","",IF(D29=$D$5,IF(COUNTBLANK(I$11:I28)=18,$CI$26,IF(COUNTBLANK(I$11:I28)=17,$DA$26,IF(COUNTBLANK(I$11:I28)=16,$DS$26,IF(COUNTBLANK(I$11:I28)=15,$EK$26,IF(COUNTBLANK(I$11:I28)=14,$FC$26,IF(COUNTBLANK(I$11:I28)=13,$FU$26,IF(COUNTBLANK(I$11:I28)=12,GM26,IF(COUNTBLANK(I$11:I28)=11,HE26,IF(COUNTBLANK(I$11:I28)=10,HW26,IF(COUNTBLANK(I$11:I28)=9,IO26,"")))))))))),""))</f>
        <v/>
      </c>
      <c r="J29" s="204" t="str">
        <f t="shared" si="35"/>
        <v/>
      </c>
      <c r="K29" s="186" t="str">
        <f>IF($D$5="","",IF($D29=$D$5,IF(COUNTBLANK(K$11:K28)=18,CONCATENATE($CG$17,":",$CH$17),IF(COUNTBLANK(K$11:K28)=17,CONCATENATE($CY$17,":",$CZ$17),IF(COUNTBLANK(K$11:K28)=16,CONCATENATE($DQ$17,":",$DR$17),IF(COUNTBLANK(K$11:K28)=15,CONCATENATE($EI$17,":",$EJ$17),IF(COUNTBLANK(K$11:K28)=14,CONCATENATE($FA$17,":",$FB$17),IF(COUNTBLANK(K$11:K28)=13,CONCATENATE($FS$17,":",$FT$17),IF(COUNTBLANK(K$11:K28)=12,CONCATENATE($GK$17,":",$GL$17),IF(COUNTBLANK(K$11:K28)=11,CONCATENATE($HC$17,":",$HD$17),IF(COUNTBLANK(K$11:K28)=10,CONCATENATE($HU$17,":",$HV$17),IF(COUNTBLANK(K$11:K28)=9,CONCATENATE($IM$17,":",$IN$17),"")))))))))),""))</f>
        <v/>
      </c>
      <c r="L29" s="186" t="str">
        <f>IF($D$5="","",IF(D29=$D$5,IF(COUNTBLANK(L$11:L28)=18,$CI$17,IF(COUNTBLANK(L$11:L28)=17,$DA$17,IF(COUNTBLANK(L$11:L28)=16,$DS$17,IF(COUNTBLANK(L$11:L28)=15,$EK$17,IF(COUNTBLANK(L$11:L28)=14,$FC$17,IF(COUNTBLANK(L$11:L28)=13,$FU$17,IF(COUNTBLANK(L$11:L28)=12,GM17,IF(COUNTBLANK(L$11:L28)=11,HE17,IF(COUNTBLANK(L$11:L28)=10,HW17,IF(COUNTBLANK(L$11:L28)=9,IO17,"")))))))))),""))</f>
        <v/>
      </c>
      <c r="M29" s="204" t="str">
        <f t="shared" si="38"/>
        <v/>
      </c>
      <c r="N29" s="186" t="str">
        <f>IF($D$5="","",IF($D29=$D$5,IF(COUNTBLANK(N$11:N28)=18,CONCATENATE($CG$22,":",$CH$22),IF(COUNTBLANK(N$11:N28)=17,CONCATENATE($CY$22,":",$CZ$22),IF(COUNTBLANK(N$11:N28)=16,CONCATENATE($DQ$22,":",$DR$22),IF(COUNTBLANK(N$11:N28)=15,CONCATENATE($EI$22,":",$EJ$22),IF(COUNTBLANK(N$11:N28)=14,CONCATENATE($FA$22,":",$FB$22),IF(COUNTBLANK(N$11:N28)=13,CONCATENATE($FS$22,":",$FT$22),IF(COUNTBLANK(N$11:N28)=12,CONCATENATE($GK$22,":",$GL$22),IF(COUNTBLANK(N$11:N28)=11,CONCATENATE($HC$22,":",$HD$22),IF(COUNTBLANK(N$11:N28)=10,CONCATENATE($HU$22,":",$HV$22),IF(COUNTBLANK(N$11:N28)=9,CONCATENATE($IM$22,":",$IN$22),"")))))))))),""))</f>
        <v/>
      </c>
      <c r="O29" s="186" t="str">
        <f>IF($D$5="","",IF(D29=$D$5,IF(COUNTBLANK(O$11:O28)=18,$CI$22,IF(COUNTBLANK(O$11:O28)=17,$DA$22,IF(COUNTBLANK(O$11:O28)=16,$DS$22,IF(COUNTBLANK(O$11:O28)=15,$EK$22,IF(COUNTBLANK(O$11:O28)=14,$FC$22,IF(COUNTBLANK(O$11:O28)=13,$FU$22,IF(COUNTBLANK(O$11:O28)=12,GM22,IF(COUNTBLANK(O$11:O28)=11,HE22,IF(COUNTBLANK(O$11:O28)=10,HW22,IF(COUNTBLANK(O$11:O28)=9,IO22,"")))))))))),""))</f>
        <v/>
      </c>
      <c r="P29" s="204" t="str">
        <f t="shared" si="41"/>
        <v/>
      </c>
      <c r="Q29" s="189" t="str">
        <f>IF('Data Entry Form'!V29="","",'Data Entry Form'!V29)</f>
        <v/>
      </c>
      <c r="R29" s="190" t="str">
        <f>IF(Q29="","",IF(U29="X",$S$3*'Data Entry Form'!V29,IF(U29="Y",$S$4*'Data Entry Form'!V29,$S$5*'Data Entry Form'!V29)))</f>
        <v/>
      </c>
      <c r="S29" s="191" t="str">
        <f>IF('Data Entry Form'!H29+'Data Entry Form'!K29+IR29+Code!IS29+IT29+IU29=0,"",'Data Entry Form'!H29+'Data Entry Form'!K29+IR29+IS29+IT29+IU29)</f>
        <v/>
      </c>
      <c r="T29" s="3"/>
      <c r="U29" s="179" t="str">
        <f t="shared" si="2"/>
        <v/>
      </c>
      <c r="V29" s="163" t="str">
        <f t="shared" si="3"/>
        <v/>
      </c>
      <c r="W29" s="167" t="str">
        <f t="shared" si="4"/>
        <v/>
      </c>
      <c r="X29" s="3"/>
      <c r="Y29" s="192" t="str">
        <f t="shared" ref="Y29:AA29" si="265">IF(K30="",N29,IF(K30&gt;=0,IF(N30&gt;=0,K30,IF(K29&gt;0,N29,IF(K29="","",IF(N29="",""))))))</f>
        <v/>
      </c>
      <c r="Z29" s="193" t="str">
        <f t="shared" si="265"/>
        <v/>
      </c>
      <c r="AA29" s="191" t="str">
        <f t="shared" si="265"/>
        <v/>
      </c>
      <c r="AB29" s="192" t="str">
        <f t="shared" si="6"/>
        <v/>
      </c>
      <c r="AC29" s="193" t="str">
        <f t="shared" ref="AC29:AD29" si="266">IF(Z29=0,"",Z29)</f>
        <v/>
      </c>
      <c r="AD29" s="204" t="str">
        <f t="shared" si="266"/>
        <v/>
      </c>
      <c r="AE29" s="192" t="str">
        <f t="shared" si="44"/>
        <v/>
      </c>
      <c r="AF29" s="193" t="str">
        <f t="shared" ref="AF29:AG29" si="267">IF($J29="",IF(Z30=0,"",Z29),IF($J29&gt;=0,IF(Z29=0,Z28,Z29)))</f>
        <v/>
      </c>
      <c r="AG29" s="191" t="str">
        <f t="shared" si="267"/>
        <v/>
      </c>
      <c r="AH29" s="192" t="str">
        <f t="shared" si="46"/>
        <v/>
      </c>
      <c r="AI29" s="193" t="str">
        <f t="shared" ref="AI29:AJ29" si="268">IF(AF29&gt;0,AF29,"")</f>
        <v/>
      </c>
      <c r="AJ29" s="191" t="str">
        <f t="shared" si="268"/>
        <v/>
      </c>
      <c r="AK29" s="9"/>
      <c r="AL29" s="207">
        <f t="shared" si="10"/>
        <v>0</v>
      </c>
      <c r="AM29" s="208">
        <f t="shared" si="11"/>
        <v>0</v>
      </c>
      <c r="AN29" s="195"/>
      <c r="AO29" s="207" t="str">
        <f t="shared" ref="AO29:AP29" si="269">IF(AL29=AL28,"",AL29)</f>
        <v/>
      </c>
      <c r="AP29" s="208" t="str">
        <f t="shared" si="269"/>
        <v/>
      </c>
      <c r="AQ29" s="195"/>
      <c r="AR29" s="207" t="str">
        <f>IF('Data Entry Form'!L29="","",'Data Entry Form'!L29)</f>
        <v/>
      </c>
      <c r="AS29" s="208" t="str">
        <f t="shared" si="12"/>
        <v>0</v>
      </c>
      <c r="AT29" s="195"/>
      <c r="AU29" s="209" t="str">
        <f t="shared" si="254"/>
        <v/>
      </c>
      <c r="AV29" s="195"/>
      <c r="AW29" s="179" t="str">
        <f t="shared" si="13"/>
        <v/>
      </c>
      <c r="AX29" s="163" t="str">
        <f t="shared" si="14"/>
        <v/>
      </c>
      <c r="AY29" s="163" t="str">
        <f t="shared" si="15"/>
        <v/>
      </c>
      <c r="AZ29" s="163" t="str">
        <f t="shared" si="16"/>
        <v/>
      </c>
      <c r="BA29" s="163" t="str">
        <f t="shared" si="17"/>
        <v/>
      </c>
      <c r="BB29" s="163" t="str">
        <f t="shared" si="18"/>
        <v/>
      </c>
      <c r="BC29" s="163" t="str">
        <f t="shared" si="19"/>
        <v/>
      </c>
      <c r="BD29" s="163" t="str">
        <f t="shared" si="20"/>
        <v/>
      </c>
      <c r="BE29" s="163" t="str">
        <f t="shared" si="21"/>
        <v/>
      </c>
      <c r="BF29" s="167" t="str">
        <f t="shared" si="22"/>
        <v/>
      </c>
      <c r="BG29" s="163"/>
      <c r="BH29" s="179" t="str">
        <f t="shared" si="23"/>
        <v/>
      </c>
      <c r="BI29" s="163" t="str">
        <f t="shared" si="24"/>
        <v/>
      </c>
      <c r="BJ29" s="163" t="str">
        <f t="shared" si="25"/>
        <v/>
      </c>
      <c r="BK29" s="163" t="str">
        <f t="shared" si="26"/>
        <v/>
      </c>
      <c r="BL29" s="163" t="str">
        <f t="shared" si="27"/>
        <v/>
      </c>
      <c r="BM29" s="163" t="str">
        <f t="shared" si="28"/>
        <v/>
      </c>
      <c r="BN29" s="163" t="str">
        <f t="shared" si="29"/>
        <v/>
      </c>
      <c r="BO29" s="163" t="str">
        <f t="shared" si="30"/>
        <v/>
      </c>
      <c r="BP29" s="163" t="str">
        <f t="shared" si="31"/>
        <v/>
      </c>
      <c r="BQ29" s="167" t="str">
        <f t="shared" si="32"/>
        <v/>
      </c>
      <c r="BR29" s="195"/>
      <c r="BS29" s="179" t="str">
        <f>IF(CD$14=20,"X","")</f>
        <v/>
      </c>
      <c r="BT29" s="163" t="str">
        <f>IF(CD$15=20,"X","")</f>
        <v/>
      </c>
      <c r="BU29" s="163" t="str">
        <f>IF(CD$19=20,"Y","")</f>
        <v/>
      </c>
      <c r="BV29" s="167" t="str">
        <f>IF(CD$20=20,"Y","")</f>
        <v/>
      </c>
      <c r="BW29" s="163"/>
      <c r="BX29" s="179" t="str">
        <f>IF(CF$14=20,"X","")</f>
        <v/>
      </c>
      <c r="BY29" s="163" t="str">
        <f>IF(CF$15=20,"X","")</f>
        <v/>
      </c>
      <c r="BZ29" s="163" t="str">
        <f>IF(CF$19=20,"Y","")</f>
        <v/>
      </c>
      <c r="CA29" s="167" t="str">
        <f>IF(CF$20=20,"Y","")</f>
        <v/>
      </c>
      <c r="CB29" s="9"/>
      <c r="CC29" s="242"/>
      <c r="CD29" s="153"/>
      <c r="CE29" s="153"/>
      <c r="CF29" s="153"/>
      <c r="CG29" s="163"/>
      <c r="CH29" s="163"/>
      <c r="CI29" s="163"/>
      <c r="CJ29" s="232"/>
      <c r="CK29" s="179" t="str">
        <f>IF(CV$14=20,"X","")</f>
        <v/>
      </c>
      <c r="CL29" s="163" t="str">
        <f>IF(CV$15=20,"X","")</f>
        <v/>
      </c>
      <c r="CM29" s="163" t="str">
        <f>IF(CV$19=20,"Y","")</f>
        <v/>
      </c>
      <c r="CN29" s="167" t="str">
        <f>IF(CV$20=20,"Y","")</f>
        <v/>
      </c>
      <c r="CO29" s="163"/>
      <c r="CP29" s="179" t="str">
        <f>IF(CX$14=20,"X","")</f>
        <v/>
      </c>
      <c r="CQ29" s="163" t="str">
        <f>IF(CX$15=20,"X","")</f>
        <v/>
      </c>
      <c r="CR29" s="163" t="str">
        <f>IF(CX$19=20,"Y","")</f>
        <v/>
      </c>
      <c r="CS29" s="167" t="str">
        <f>IF(CX$20=20,"Y","")</f>
        <v/>
      </c>
      <c r="CT29" s="232"/>
      <c r="CU29" s="242"/>
      <c r="CV29" s="153"/>
      <c r="CW29" s="153"/>
      <c r="CX29" s="3"/>
      <c r="CY29" s="163"/>
      <c r="CZ29" s="163"/>
      <c r="DA29" s="163"/>
      <c r="DB29" s="232"/>
      <c r="DC29" s="179" t="str">
        <f>IF(DN$14=20,"X","")</f>
        <v/>
      </c>
      <c r="DD29" s="163" t="str">
        <f>IF(DN$15=20,"X","")</f>
        <v/>
      </c>
      <c r="DE29" s="163" t="str">
        <f>IF(DN$19=20,"Y","")</f>
        <v/>
      </c>
      <c r="DF29" s="167" t="str">
        <f>IF(DN$20=20,"Y","")</f>
        <v/>
      </c>
      <c r="DG29" s="163"/>
      <c r="DH29" s="179" t="str">
        <f>IF(DP$14=20,"X","")</f>
        <v/>
      </c>
      <c r="DI29" s="163" t="str">
        <f>IF(DP$15=20,"X","")</f>
        <v/>
      </c>
      <c r="DJ29" s="163" t="str">
        <f>IF(DP$19=20,"Y","")</f>
        <v/>
      </c>
      <c r="DK29" s="167" t="str">
        <f>IF(DP$20=20,"Y","")</f>
        <v/>
      </c>
      <c r="DL29" s="232"/>
      <c r="DM29" s="242"/>
      <c r="DN29" s="153"/>
      <c r="DO29" s="153"/>
      <c r="DP29" s="3"/>
      <c r="DQ29" s="163"/>
      <c r="DR29" s="163"/>
      <c r="DS29" s="163"/>
      <c r="DT29" s="232"/>
      <c r="DU29" s="179" t="str">
        <f>IF(EF$14=20,"X","")</f>
        <v/>
      </c>
      <c r="DV29" s="163" t="str">
        <f>IF(EF$15=20,"X","")</f>
        <v/>
      </c>
      <c r="DW29" s="163" t="str">
        <f>IF(EF$19=20,"Y","")</f>
        <v/>
      </c>
      <c r="DX29" s="167" t="str">
        <f>IF(EF$20=20,"Y","")</f>
        <v/>
      </c>
      <c r="DY29" s="163"/>
      <c r="DZ29" s="179" t="str">
        <f>IF(EH$14=20,"X","")</f>
        <v/>
      </c>
      <c r="EA29" s="163" t="str">
        <f>IF(EH$15=20,"X","")</f>
        <v/>
      </c>
      <c r="EB29" s="163" t="str">
        <f>IF(EH$19=20,"Y","")</f>
        <v/>
      </c>
      <c r="EC29" s="167" t="str">
        <f>IF(EH$20=20,"Y","")</f>
        <v/>
      </c>
      <c r="ED29" s="232"/>
      <c r="EE29" s="242"/>
      <c r="EF29" s="153"/>
      <c r="EG29" s="153"/>
      <c r="EH29" s="3"/>
      <c r="EI29" s="163"/>
      <c r="EJ29" s="163"/>
      <c r="EK29" s="163"/>
      <c r="EL29" s="232"/>
      <c r="EM29" s="179" t="str">
        <f>IF(EX$14=20,"X","")</f>
        <v/>
      </c>
      <c r="EN29" s="163" t="str">
        <f>IF(EX$15=20,"X","")</f>
        <v/>
      </c>
      <c r="EO29" s="163" t="str">
        <f>IF(EX$19=20,"Y","")</f>
        <v/>
      </c>
      <c r="EP29" s="167" t="str">
        <f>IF(EX$20=20,"Y","")</f>
        <v/>
      </c>
      <c r="EQ29" s="163"/>
      <c r="ER29" s="179" t="str">
        <f>IF(EZ$14=20,"X","")</f>
        <v/>
      </c>
      <c r="ES29" s="163" t="str">
        <f>IF(EZ$15=20,"X","")</f>
        <v/>
      </c>
      <c r="ET29" s="163" t="str">
        <f>IF(EZ$19=20,"Y","")</f>
        <v/>
      </c>
      <c r="EU29" s="167" t="str">
        <f>IF(EZ$20=20,"Y","")</f>
        <v/>
      </c>
      <c r="EV29" s="232"/>
      <c r="EW29" s="242"/>
      <c r="EX29" s="153"/>
      <c r="EY29" s="153"/>
      <c r="EZ29" s="3"/>
      <c r="FA29" s="163"/>
      <c r="FB29" s="163"/>
      <c r="FC29" s="163"/>
      <c r="FD29" s="232"/>
      <c r="FE29" s="179" t="str">
        <f>IF(FP$14=20,"X","")</f>
        <v/>
      </c>
      <c r="FF29" s="163" t="str">
        <f>IF(FP$15=20,"X","")</f>
        <v/>
      </c>
      <c r="FG29" s="163" t="str">
        <f>IF(FP$19=20,"Y","")</f>
        <v/>
      </c>
      <c r="FH29" s="167" t="str">
        <f>IF(FP$20=20,"Y","")</f>
        <v/>
      </c>
      <c r="FI29" s="163"/>
      <c r="FJ29" s="179" t="str">
        <f>IF(FR$14=20,"X","")</f>
        <v/>
      </c>
      <c r="FK29" s="163" t="str">
        <f>IF(FR$15=20,"X","")</f>
        <v/>
      </c>
      <c r="FL29" s="163" t="str">
        <f>IF(FR$19=20,"Y","")</f>
        <v/>
      </c>
      <c r="FM29" s="167" t="str">
        <f>IF(FR$20=20,"Y","")</f>
        <v/>
      </c>
      <c r="FN29" s="232"/>
      <c r="FO29" s="242"/>
      <c r="FP29" s="153"/>
      <c r="FQ29" s="153"/>
      <c r="FR29" s="3"/>
      <c r="FS29" s="163"/>
      <c r="FT29" s="163"/>
      <c r="FU29" s="163"/>
      <c r="FV29" s="232"/>
      <c r="FW29" s="179" t="str">
        <f>IF(GH$14=20,"X","")</f>
        <v/>
      </c>
      <c r="FX29" s="163" t="str">
        <f>IF(GH$15=20,"X","")</f>
        <v/>
      </c>
      <c r="FY29" s="163" t="str">
        <f>IF(GH$19=20,"Y","")</f>
        <v/>
      </c>
      <c r="FZ29" s="167" t="str">
        <f>IF(GH$20=20,"Y","")</f>
        <v/>
      </c>
      <c r="GA29" s="163"/>
      <c r="GB29" s="179" t="str">
        <f>IF(GJ$14=20,"X","")</f>
        <v/>
      </c>
      <c r="GC29" s="163" t="str">
        <f>IF(GJ$15=20,"X","")</f>
        <v/>
      </c>
      <c r="GD29" s="163" t="str">
        <f>IF(GJ$19=20,"Y","")</f>
        <v/>
      </c>
      <c r="GE29" s="167" t="str">
        <f>IF(GJ$20=20,"Y","")</f>
        <v/>
      </c>
      <c r="GF29" s="232"/>
      <c r="GG29" s="242"/>
      <c r="GH29" s="153"/>
      <c r="GI29" s="153"/>
      <c r="GJ29" s="3"/>
      <c r="GK29" s="163"/>
      <c r="GL29" s="163"/>
      <c r="GM29" s="163"/>
      <c r="GN29" s="232"/>
      <c r="GO29" s="179" t="str">
        <f>IF(GZ$14=20,"X","")</f>
        <v/>
      </c>
      <c r="GP29" s="163" t="str">
        <f>IF(GZ$15=20,"X","")</f>
        <v/>
      </c>
      <c r="GQ29" s="163" t="str">
        <f>IF(GZ$19=20,"Y","")</f>
        <v/>
      </c>
      <c r="GR29" s="167" t="str">
        <f>IF(GZ$20=20,"Y","")</f>
        <v/>
      </c>
      <c r="GS29" s="163"/>
      <c r="GT29" s="179" t="str">
        <f>IF(HB$14=20,"X","")</f>
        <v/>
      </c>
      <c r="GU29" s="163" t="str">
        <f>IF(HB$15=20,"X","")</f>
        <v/>
      </c>
      <c r="GV29" s="163" t="str">
        <f>IF(HB$19=20,"Y","")</f>
        <v/>
      </c>
      <c r="GW29" s="167" t="str">
        <f>IF(HB$20=20,"Y","")</f>
        <v/>
      </c>
      <c r="GX29" s="232"/>
      <c r="GY29" s="242"/>
      <c r="GZ29" s="153"/>
      <c r="HA29" s="153"/>
      <c r="HB29" s="3"/>
      <c r="HC29" s="163"/>
      <c r="HD29" s="163"/>
      <c r="HE29" s="163"/>
      <c r="HF29" s="3"/>
      <c r="HG29" s="179" t="str">
        <f>IF(HR$14=20,"X","")</f>
        <v/>
      </c>
      <c r="HH29" s="163" t="str">
        <f>IF(HR$15=20,"X","")</f>
        <v/>
      </c>
      <c r="HI29" s="163" t="str">
        <f>IF(HR$19=20,"Y","")</f>
        <v/>
      </c>
      <c r="HJ29" s="167" t="str">
        <f>IF(HR$20=20,"Y","")</f>
        <v/>
      </c>
      <c r="HK29" s="163"/>
      <c r="HL29" s="179" t="str">
        <f>IF(HT$14=20,"X","")</f>
        <v/>
      </c>
      <c r="HM29" s="163" t="str">
        <f>IF(HT$15=20,"X","")</f>
        <v/>
      </c>
      <c r="HN29" s="163" t="str">
        <f>IF(HT$19=20,"Y","")</f>
        <v/>
      </c>
      <c r="HO29" s="167" t="str">
        <f>IF(HT$20=20,"Y","")</f>
        <v/>
      </c>
      <c r="HP29" s="3"/>
      <c r="HQ29" s="3"/>
      <c r="HR29" s="3"/>
      <c r="HS29" s="3"/>
      <c r="HT29" s="3"/>
      <c r="HU29" s="3"/>
      <c r="HV29" s="3"/>
      <c r="HW29" s="3"/>
      <c r="HX29" s="3"/>
      <c r="HY29" s="179" t="str">
        <f>IF(IJ$14=20,"X","")</f>
        <v/>
      </c>
      <c r="HZ29" s="163" t="str">
        <f>IF(IJ$15=20,"X","")</f>
        <v/>
      </c>
      <c r="IA29" s="163" t="str">
        <f>IF(IJ$19=20,"Y","")</f>
        <v/>
      </c>
      <c r="IB29" s="167" t="str">
        <f>IF(IJ$20=20,"Y","")</f>
        <v/>
      </c>
      <c r="IC29" s="163"/>
      <c r="ID29" s="179" t="str">
        <f>IF(IL$14=20,"X","")</f>
        <v/>
      </c>
      <c r="IE29" s="163" t="str">
        <f>IF(IL$15=20,"X","")</f>
        <v/>
      </c>
      <c r="IF29" s="163" t="str">
        <f>IF(IL$19=20,"Y","")</f>
        <v/>
      </c>
      <c r="IG29" s="167" t="str">
        <f>IF(IL$20=20,"Y","")</f>
        <v/>
      </c>
      <c r="IH29" s="3"/>
      <c r="II29" s="3"/>
      <c r="IJ29" s="3"/>
      <c r="IK29" s="3"/>
      <c r="IL29" s="3"/>
      <c r="IM29" s="3"/>
      <c r="IN29" s="3"/>
      <c r="IO29" s="3"/>
      <c r="IP29" s="3"/>
      <c r="IQ29" s="168">
        <v>20</v>
      </c>
      <c r="IR29" s="202">
        <f>IF('Data Entry Form'!O29="",0,'Data Entry Form'!O29)</f>
        <v>0</v>
      </c>
      <c r="IS29" s="202">
        <f>IF('Data Entry Form'!R29="",0,'Data Entry Form'!R29)</f>
        <v>0</v>
      </c>
      <c r="IT29" s="202">
        <f>IF('Data Entry Form'!U29="",0,'Data Entry Form'!U29)</f>
        <v>0</v>
      </c>
      <c r="IU29" s="203">
        <f>IF('Data Entry Form'!W29="",0,'Data Entry Form'!W29)</f>
        <v>0</v>
      </c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3"/>
      <c r="JM29" s="3"/>
      <c r="JN29" s="3"/>
      <c r="JO29" s="3"/>
    </row>
    <row r="30" spans="1:275" ht="15.75" customHeight="1">
      <c r="A30" s="185">
        <v>21</v>
      </c>
      <c r="B30" s="186">
        <f>'Data Entry Form'!B30</f>
        <v>0</v>
      </c>
      <c r="C30" s="187">
        <f>'Data Entry Form'!C30</f>
        <v>0</v>
      </c>
      <c r="D30" s="186">
        <f>'Data Entry Form'!D30</f>
        <v>0</v>
      </c>
      <c r="E30" s="187">
        <f>'Data Entry Form'!E30</f>
        <v>0</v>
      </c>
      <c r="F30" s="188">
        <f>'Data Entry Form'!N30</f>
        <v>0</v>
      </c>
      <c r="G30" s="189" t="str">
        <f t="shared" si="0"/>
        <v/>
      </c>
      <c r="H30" s="186" t="str">
        <f>IF($D$5="","",IF($D30=$D$5,IF(COUNTBLANK(H$11:H29)=19,CONCATENATE($CG$26,":",$CH$26),IF(COUNTBLANK(H$11:H29)=18,CONCATENATE($CY$26,":",$CZ$26),IF(COUNTBLANK(H$11:H29)=17,CONCATENATE($DQ$26,":",$DR$26),IF(COUNTBLANK(H$11:H29)=16,CONCATENATE($EI$26,":",$EJ$26),IF(COUNTBLANK(H$11:H29)=15,CONCATENATE($FA$26,":",$FB$26),IF(COUNTBLANK(H$11:H29)=14,CONCATENATE($FS$26,":",$FT$26),IF(COUNTBLANK(H$11:H29)=13,CONCATENATE($GK$26,":",$GL$26),IF(COUNTBLANK(H$11:H29)=12,CONCATENATE($HC$26,":",$HD$26),IF(COUNTBLANK(H$11:H29)=11,CONCATENATE($HU$26,":",$HV$26),IF(COUNTBLANK(H$11:H29)=10,CONCATENATE($IM$26,":",$IN$26),"")))))))))),""))</f>
        <v/>
      </c>
      <c r="I30" s="186" t="str">
        <f>IF($D$5="","",IF(D30=$D$5,IF(COUNTBLANK(I$11:I29)=19,$CI$26,IF(COUNTBLANK(I$11:I29)=18,$DA$26,IF(COUNTBLANK(I$11:I29)=17,$DS$26,IF(COUNTBLANK(I$11:I29)=16,$EK$26,IF(COUNTBLANK(I$11:I29)=15,$FC$26,IF(COUNTBLANK(I$11:I29)=14,$FU$26,IF(COUNTBLANK(I$11:I29)=13,GM26,IF(COUNTBLANK(I$11:I29)=12,HE26,IF(COUNTBLANK(I$11:I29)=11,HW26,IF(COUNTBLANK(I$11:I29)=10,IO26,"")))))))))),""))</f>
        <v/>
      </c>
      <c r="J30" s="204" t="str">
        <f t="shared" si="35"/>
        <v/>
      </c>
      <c r="K30" s="186" t="str">
        <f>IF($D$5="","",IF($D30=$D$5,IF(COUNTBLANK(K$11:K29)=19,CONCATENATE($CG$17,":",$CH$17),IF(COUNTBLANK(K$11:K29)=18,CONCATENATE($CY$17,":",$CZ$17),IF(COUNTBLANK(K$11:K29)=17,CONCATENATE($DQ$17,":",$DR$17),IF(COUNTBLANK(K$11:K29)=16,CONCATENATE($EI$17,":",$EJ$17),IF(COUNTBLANK(K$11:K29)=15,CONCATENATE($FA$17,":",$FB$17),IF(COUNTBLANK(K$11:K29)=14,CONCATENATE($FS$17,":",$FT$17),IF(COUNTBLANK(K$11:K29)=13,CONCATENATE($GK$17,":",$GL$17),IF(COUNTBLANK(K$11:K29)=12,CONCATENATE($HC$17,":",$HD$17),IF(COUNTBLANK(K$11:K29)=11,CONCATENATE($HU$17,":",$HV$17),IF(COUNTBLANK(K$11:K29)=10,CONCATENATE($IM$17,":",$IN$17),"")))))))))),""))</f>
        <v/>
      </c>
      <c r="L30" s="186" t="str">
        <f>IF($D$5="","",IF(D30=$D$5,IF(COUNTBLANK(L$11:L29)=19,$CI$17,IF(COUNTBLANK(L$11:L29)=18,$DA$17,IF(COUNTBLANK(L$11:L29)=17,$DS$17,IF(COUNTBLANK(L$11:L29)=16,$EK$17,IF(COUNTBLANK(L$11:L29)=15,$FC$17,IF(COUNTBLANK(L$11:L29)=14,$FU$17,IF(COUNTBLANK(L$11:L29)=13,GM17,IF(COUNTBLANK(L$11:L29)=12,HE17,IF(COUNTBLANK(L$11:L29)=11,HW17,IF(COUNTBLANK(L$11:L29)=10,IO17,"")))))))))),""))</f>
        <v/>
      </c>
      <c r="M30" s="204" t="str">
        <f t="shared" si="38"/>
        <v/>
      </c>
      <c r="N30" s="186" t="str">
        <f>IF($D$5="","",IF($D30=$D$5,IF(COUNTBLANK(N$11:N29)=19,CONCATENATE($CG$22,":",$CH$22),IF(COUNTBLANK(N$11:N29)=18,CONCATENATE($CY$22,":",$CZ$22),IF(COUNTBLANK(N$11:N29)=17,CONCATENATE($DQ$22,":",$DR$22),IF(COUNTBLANK(N$11:N29)=16,CONCATENATE($EI$22,":",$EJ$22),IF(COUNTBLANK(N$11:N29)=15,CONCATENATE($FA$22,":",$FB$22),IF(COUNTBLANK(N$11:N29)=14,CONCATENATE($FS$22,":",$FT$22),IF(COUNTBLANK(N$11:N29)=13,CONCATENATE($GK$22,":",$GL$22),IF(COUNTBLANK(N$11:N29)=12,CONCATENATE($HC$22,":",$HD$22),IF(COUNTBLANK(N$11:N29)=11,CONCATENATE($HU$22,":",$HV$22),IF(COUNTBLANK(N$11:N29)=10,CONCATENATE($IM$22,":",$IN$22),"")))))))))),""))</f>
        <v/>
      </c>
      <c r="O30" s="186" t="str">
        <f>IF($D$5="","",IF(D30=$D$5,IF(COUNTBLANK(O$11:O29)=19,$CI$22,IF(COUNTBLANK(O$11:O29)=18,$DA$22,IF(COUNTBLANK(O$11:O29)=17,$DS$22,IF(COUNTBLANK(O$11:O29)=16,$EK$22,IF(COUNTBLANK(O$11:O29)=15,$FC$22,IF(COUNTBLANK(O$11:O29)=14,$FU$22,IF(COUNTBLANK(O$11:O29)=13,GM22,IF(COUNTBLANK(O$11:O29)=12,HE22,IF(COUNTBLANK(O$11:O29)=11,HW22,IF(COUNTBLANK(O$11:O29)=10,IO22,"")))))))))),""))</f>
        <v/>
      </c>
      <c r="P30" s="204" t="str">
        <f t="shared" si="41"/>
        <v/>
      </c>
      <c r="Q30" s="189" t="str">
        <f>IF('Data Entry Form'!V30="","",'Data Entry Form'!V30)</f>
        <v/>
      </c>
      <c r="R30" s="190" t="str">
        <f>IF(Q30="","",IF(U30="X",$S$3*'Data Entry Form'!V30,IF(U30="Y",$S$4*'Data Entry Form'!V30,$S$5*'Data Entry Form'!V30)))</f>
        <v/>
      </c>
      <c r="S30" s="191" t="str">
        <f>IF('Data Entry Form'!H30+'Data Entry Form'!K30+IR30+Code!IS30+IT30+IU30=0,"",'Data Entry Form'!H30+'Data Entry Form'!K30+IR30+IS30+IT30+IU30)</f>
        <v/>
      </c>
      <c r="T30" s="3"/>
      <c r="U30" s="211" t="str">
        <f t="shared" si="2"/>
        <v/>
      </c>
      <c r="V30" s="158" t="str">
        <f t="shared" si="3"/>
        <v/>
      </c>
      <c r="W30" s="212" t="str">
        <f t="shared" si="4"/>
        <v/>
      </c>
      <c r="X30" s="3"/>
      <c r="Y30" s="243" t="str">
        <f>IF(K32="",N30,IF(K32&gt;=0,IF(N32&gt;=0,K32,IF(K30&gt;0,N30,IF(K30="","",IF(N30="",""))))))</f>
        <v/>
      </c>
      <c r="Z30" s="244" t="str">
        <f>IF(L31="",O30,IF(L31&gt;=0,IF(O31&gt;=0,L31,IF(L30&gt;0,O30,IF(L30="","",IF(O30="",""))))))</f>
        <v/>
      </c>
      <c r="AA30" s="245" t="str">
        <f>IF(M32="",P30,IF(M32&gt;=0,IF(#REF!&gt;=0,M32,IF(M30&gt;0,P30,IF(M30="","",IF(P30="",""))))))</f>
        <v/>
      </c>
      <c r="AB30" s="243" t="str">
        <f t="shared" si="6"/>
        <v/>
      </c>
      <c r="AC30" s="244" t="str">
        <f t="shared" ref="AC30:AD30" si="270">IF(Z30=0,"",Z30)</f>
        <v/>
      </c>
      <c r="AD30" s="245" t="str">
        <f t="shared" si="270"/>
        <v/>
      </c>
      <c r="AE30" s="243" t="str">
        <f t="shared" si="44"/>
        <v/>
      </c>
      <c r="AF30" s="244" t="str">
        <f t="shared" ref="AF30:AG30" si="271">IF($J30="",IF(Z31=0,"",Z30),IF($J30&gt;=0,IF(Z30=0,Z29,Z30)))</f>
        <v/>
      </c>
      <c r="AG30" s="246" t="str">
        <f t="shared" si="271"/>
        <v/>
      </c>
      <c r="AH30" s="243" t="str">
        <f t="shared" si="46"/>
        <v/>
      </c>
      <c r="AI30" s="244" t="str">
        <f t="shared" ref="AI30:AJ30" si="272">IF(AF30&gt;0,AF30,"")</f>
        <v/>
      </c>
      <c r="AJ30" s="246" t="str">
        <f t="shared" si="272"/>
        <v/>
      </c>
      <c r="AK30" s="9"/>
      <c r="AL30" s="247">
        <f t="shared" si="10"/>
        <v>0</v>
      </c>
      <c r="AM30" s="248">
        <f t="shared" si="11"/>
        <v>0</v>
      </c>
      <c r="AN30" s="195"/>
      <c r="AO30" s="247" t="str">
        <f t="shared" ref="AO30:AP30" si="273">IF(AL30=AL29,"",AL30)</f>
        <v/>
      </c>
      <c r="AP30" s="248" t="str">
        <f t="shared" si="273"/>
        <v/>
      </c>
      <c r="AQ30" s="195"/>
      <c r="AR30" s="247" t="str">
        <f>IF('Data Entry Form'!L30="","",'Data Entry Form'!L30)</f>
        <v/>
      </c>
      <c r="AS30" s="248" t="str">
        <f t="shared" si="12"/>
        <v>0</v>
      </c>
      <c r="AT30" s="195"/>
      <c r="AU30" s="249" t="str">
        <f t="shared" si="254"/>
        <v/>
      </c>
      <c r="AV30" s="195"/>
      <c r="AW30" s="211" t="str">
        <f t="shared" si="13"/>
        <v/>
      </c>
      <c r="AX30" s="158" t="str">
        <f t="shared" si="14"/>
        <v/>
      </c>
      <c r="AY30" s="158" t="str">
        <f t="shared" si="15"/>
        <v/>
      </c>
      <c r="AZ30" s="158" t="str">
        <f t="shared" si="16"/>
        <v/>
      </c>
      <c r="BA30" s="158" t="str">
        <f t="shared" si="17"/>
        <v/>
      </c>
      <c r="BB30" s="158" t="str">
        <f t="shared" si="18"/>
        <v/>
      </c>
      <c r="BC30" s="158" t="str">
        <f t="shared" si="19"/>
        <v/>
      </c>
      <c r="BD30" s="158" t="str">
        <f t="shared" si="20"/>
        <v/>
      </c>
      <c r="BE30" s="158" t="str">
        <f t="shared" si="21"/>
        <v/>
      </c>
      <c r="BF30" s="212" t="str">
        <f t="shared" si="22"/>
        <v/>
      </c>
      <c r="BG30" s="163"/>
      <c r="BH30" s="211" t="str">
        <f t="shared" si="23"/>
        <v/>
      </c>
      <c r="BI30" s="158" t="str">
        <f t="shared" si="24"/>
        <v/>
      </c>
      <c r="BJ30" s="158" t="str">
        <f t="shared" si="25"/>
        <v/>
      </c>
      <c r="BK30" s="158" t="str">
        <f t="shared" si="26"/>
        <v/>
      </c>
      <c r="BL30" s="158" t="str">
        <f t="shared" si="27"/>
        <v/>
      </c>
      <c r="BM30" s="158" t="str">
        <f t="shared" si="28"/>
        <v/>
      </c>
      <c r="BN30" s="158" t="str">
        <f t="shared" si="29"/>
        <v/>
      </c>
      <c r="BO30" s="158" t="str">
        <f t="shared" si="30"/>
        <v/>
      </c>
      <c r="BP30" s="158" t="str">
        <f t="shared" si="31"/>
        <v/>
      </c>
      <c r="BQ30" s="212" t="str">
        <f t="shared" si="32"/>
        <v/>
      </c>
      <c r="BR30" s="195"/>
      <c r="BS30" s="211" t="str">
        <f>IF(CD$14=21,"X","")</f>
        <v/>
      </c>
      <c r="BT30" s="158" t="str">
        <f>IF(CD$15=21,"X","")</f>
        <v/>
      </c>
      <c r="BU30" s="158" t="str">
        <f>IF(CD$19=21,"Y","")</f>
        <v/>
      </c>
      <c r="BV30" s="212" t="str">
        <f>IF(CD$20=21,"Y","")</f>
        <v/>
      </c>
      <c r="BW30" s="163"/>
      <c r="BX30" s="211" t="str">
        <f>IF(CF$14=21,"X","")</f>
        <v/>
      </c>
      <c r="BY30" s="158" t="str">
        <f>IF(CF$15=21,"X","")</f>
        <v/>
      </c>
      <c r="BZ30" s="158" t="str">
        <f>IF(CF$19=21,"Y","")</f>
        <v/>
      </c>
      <c r="CA30" s="212" t="str">
        <f>IF(CF$20=21,"Y","")</f>
        <v/>
      </c>
      <c r="CB30" s="9"/>
      <c r="CC30" s="242"/>
      <c r="CD30" s="153"/>
      <c r="CE30" s="153"/>
      <c r="CF30" s="153"/>
      <c r="CG30" s="163"/>
      <c r="CH30" s="163"/>
      <c r="CI30" s="163"/>
      <c r="CJ30" s="232"/>
      <c r="CK30" s="211" t="str">
        <f>IF(CV$14=21,"X","")</f>
        <v/>
      </c>
      <c r="CL30" s="158" t="str">
        <f>IF(CV$15=21,"X","")</f>
        <v/>
      </c>
      <c r="CM30" s="158" t="str">
        <f>IF(CV$19=21,"Y","")</f>
        <v/>
      </c>
      <c r="CN30" s="212" t="str">
        <f>IF(CV$20=21,"Y","")</f>
        <v/>
      </c>
      <c r="CO30" s="163"/>
      <c r="CP30" s="211" t="str">
        <f>IF(CX$14=21,"X","")</f>
        <v/>
      </c>
      <c r="CQ30" s="158" t="str">
        <f>IF(CX$15=21,"X","")</f>
        <v/>
      </c>
      <c r="CR30" s="158" t="str">
        <f>IF(CX$19=21,"Y","")</f>
        <v/>
      </c>
      <c r="CS30" s="212" t="str">
        <f>IF(CX$20=21,"Y","")</f>
        <v/>
      </c>
      <c r="CT30" s="232"/>
      <c r="CU30" s="242"/>
      <c r="CV30" s="153"/>
      <c r="CW30" s="153"/>
      <c r="CX30" s="3"/>
      <c r="CY30" s="163"/>
      <c r="CZ30" s="163"/>
      <c r="DA30" s="163"/>
      <c r="DB30" s="232"/>
      <c r="DC30" s="211" t="str">
        <f>IF(DN$14=21,"X","")</f>
        <v/>
      </c>
      <c r="DD30" s="158" t="str">
        <f>IF(DN$15=21,"X","")</f>
        <v/>
      </c>
      <c r="DE30" s="158" t="str">
        <f>IF(DN$19=21,"Y","")</f>
        <v/>
      </c>
      <c r="DF30" s="212" t="str">
        <f>IF(DN$20=21,"Y","")</f>
        <v/>
      </c>
      <c r="DG30" s="163"/>
      <c r="DH30" s="211" t="str">
        <f>IF(DP$14=21,"X","")</f>
        <v/>
      </c>
      <c r="DI30" s="158" t="str">
        <f>IF(DP$15=21,"X","")</f>
        <v/>
      </c>
      <c r="DJ30" s="158" t="str">
        <f>IF(DP$19=21,"Y","")</f>
        <v/>
      </c>
      <c r="DK30" s="212" t="str">
        <f>IF(DP$20=21,"Y","")</f>
        <v/>
      </c>
      <c r="DL30" s="232"/>
      <c r="DM30" s="242"/>
      <c r="DN30" s="153"/>
      <c r="DO30" s="153"/>
      <c r="DP30" s="3"/>
      <c r="DQ30" s="163"/>
      <c r="DR30" s="163"/>
      <c r="DS30" s="163"/>
      <c r="DT30" s="232"/>
      <c r="DU30" s="211" t="str">
        <f>IF(EF$14=21,"X","")</f>
        <v/>
      </c>
      <c r="DV30" s="158" t="str">
        <f>IF(EF$15=21,"X","")</f>
        <v/>
      </c>
      <c r="DW30" s="158" t="str">
        <f>IF(EF$19=21,"Y","")</f>
        <v/>
      </c>
      <c r="DX30" s="212" t="str">
        <f>IF(EF$20=21,"Y","")</f>
        <v/>
      </c>
      <c r="DY30" s="163"/>
      <c r="DZ30" s="211" t="str">
        <f>IF(EH$14=21,"X","")</f>
        <v/>
      </c>
      <c r="EA30" s="158" t="str">
        <f>IF(EH$15=21,"X","")</f>
        <v/>
      </c>
      <c r="EB30" s="158" t="str">
        <f>IF(EH$19=21,"Y","")</f>
        <v/>
      </c>
      <c r="EC30" s="212" t="str">
        <f>IF(EH$20=21,"Y","")</f>
        <v/>
      </c>
      <c r="ED30" s="232"/>
      <c r="EE30" s="242"/>
      <c r="EF30" s="153"/>
      <c r="EG30" s="153"/>
      <c r="EH30" s="3"/>
      <c r="EI30" s="163"/>
      <c r="EJ30" s="163"/>
      <c r="EK30" s="163"/>
      <c r="EL30" s="232"/>
      <c r="EM30" s="211" t="str">
        <f>IF(EX$14=21,"X","")</f>
        <v/>
      </c>
      <c r="EN30" s="158" t="str">
        <f>IF(EX$15=21,"X","")</f>
        <v/>
      </c>
      <c r="EO30" s="158" t="str">
        <f>IF(EX$19=21,"Y","")</f>
        <v/>
      </c>
      <c r="EP30" s="212" t="str">
        <f>IF(EX$20=21,"Y","")</f>
        <v/>
      </c>
      <c r="EQ30" s="163"/>
      <c r="ER30" s="211" t="str">
        <f>IF(EZ$14=21,"X","")</f>
        <v/>
      </c>
      <c r="ES30" s="158" t="str">
        <f>IF(EZ$15=21,"X","")</f>
        <v/>
      </c>
      <c r="ET30" s="158" t="str">
        <f>IF(EZ$19=21,"Y","")</f>
        <v/>
      </c>
      <c r="EU30" s="212" t="str">
        <f>IF(EZ$20=21,"Y","")</f>
        <v/>
      </c>
      <c r="EV30" s="232"/>
      <c r="EW30" s="242"/>
      <c r="EX30" s="153"/>
      <c r="EY30" s="153"/>
      <c r="EZ30" s="3"/>
      <c r="FA30" s="163"/>
      <c r="FB30" s="163"/>
      <c r="FC30" s="163"/>
      <c r="FD30" s="232"/>
      <c r="FE30" s="211" t="str">
        <f>IF(FP$14=21,"X","")</f>
        <v/>
      </c>
      <c r="FF30" s="158" t="str">
        <f>IF(FP$15=21,"X","")</f>
        <v/>
      </c>
      <c r="FG30" s="158" t="str">
        <f>IF(FP$19=21,"Y","")</f>
        <v/>
      </c>
      <c r="FH30" s="212" t="str">
        <f>IF(FP$20=21,"Y","")</f>
        <v/>
      </c>
      <c r="FI30" s="163"/>
      <c r="FJ30" s="211" t="str">
        <f>IF(FR$14=21,"X","")</f>
        <v/>
      </c>
      <c r="FK30" s="158" t="str">
        <f>IF(FR$15=21,"X","")</f>
        <v/>
      </c>
      <c r="FL30" s="158" t="str">
        <f>IF(FR$19=21,"Y","")</f>
        <v/>
      </c>
      <c r="FM30" s="212" t="str">
        <f>IF(FR$20=21,"Y","")</f>
        <v/>
      </c>
      <c r="FN30" s="232"/>
      <c r="FO30" s="242"/>
      <c r="FP30" s="153"/>
      <c r="FQ30" s="153"/>
      <c r="FR30" s="3"/>
      <c r="FS30" s="163"/>
      <c r="FT30" s="163"/>
      <c r="FU30" s="163"/>
      <c r="FV30" s="232"/>
      <c r="FW30" s="211" t="str">
        <f>IF(GH$14=21,"X","")</f>
        <v/>
      </c>
      <c r="FX30" s="158" t="str">
        <f>IF(GH$15=21,"X","")</f>
        <v/>
      </c>
      <c r="FY30" s="158" t="str">
        <f>IF(GH$19=21,"Y","")</f>
        <v/>
      </c>
      <c r="FZ30" s="212" t="str">
        <f>IF(GH$20=21,"Y","")</f>
        <v/>
      </c>
      <c r="GA30" s="163"/>
      <c r="GB30" s="211" t="str">
        <f>IF(GJ$14=21,"X","")</f>
        <v/>
      </c>
      <c r="GC30" s="158" t="str">
        <f>IF(GJ$15=21,"X","")</f>
        <v/>
      </c>
      <c r="GD30" s="158" t="str">
        <f>IF(GJ$19=21,"Y","")</f>
        <v/>
      </c>
      <c r="GE30" s="212" t="str">
        <f>IF(GJ$20=21,"Y","")</f>
        <v/>
      </c>
      <c r="GF30" s="232"/>
      <c r="GG30" s="242"/>
      <c r="GH30" s="153"/>
      <c r="GI30" s="153"/>
      <c r="GJ30" s="3"/>
      <c r="GK30" s="163"/>
      <c r="GL30" s="163"/>
      <c r="GM30" s="163"/>
      <c r="GN30" s="232"/>
      <c r="GO30" s="211" t="str">
        <f>IF(GZ$14=21,"X","")</f>
        <v/>
      </c>
      <c r="GP30" s="158" t="str">
        <f>IF(GZ$15=21,"X","")</f>
        <v/>
      </c>
      <c r="GQ30" s="158" t="str">
        <f>IF(GZ$19=21,"Y","")</f>
        <v/>
      </c>
      <c r="GR30" s="212" t="str">
        <f>IF(GZ$20=21,"Y","")</f>
        <v/>
      </c>
      <c r="GS30" s="163"/>
      <c r="GT30" s="211" t="str">
        <f>IF(HB$14=21,"X","")</f>
        <v/>
      </c>
      <c r="GU30" s="158" t="str">
        <f>IF(HB$15=21,"X","")</f>
        <v/>
      </c>
      <c r="GV30" s="158" t="str">
        <f>IF(HB$19=21,"Y","")</f>
        <v/>
      </c>
      <c r="GW30" s="212" t="str">
        <f>IF(HB$20=21,"Y","")</f>
        <v/>
      </c>
      <c r="GX30" s="232"/>
      <c r="GY30" s="242"/>
      <c r="GZ30" s="153"/>
      <c r="HA30" s="153"/>
      <c r="HB30" s="3"/>
      <c r="HC30" s="163"/>
      <c r="HD30" s="163"/>
      <c r="HE30" s="163"/>
      <c r="HF30" s="3"/>
      <c r="HG30" s="211" t="str">
        <f>IF(HR$14=21,"X","")</f>
        <v/>
      </c>
      <c r="HH30" s="158" t="str">
        <f>IF(HR$15=21,"X","")</f>
        <v/>
      </c>
      <c r="HI30" s="158" t="str">
        <f>IF(HR$19=21,"Y","")</f>
        <v/>
      </c>
      <c r="HJ30" s="212" t="str">
        <f>IF(HR$20=21,"Y","")</f>
        <v/>
      </c>
      <c r="HK30" s="163"/>
      <c r="HL30" s="211" t="str">
        <f>IF(HT$14=21,"X","")</f>
        <v/>
      </c>
      <c r="HM30" s="158" t="str">
        <f>IF(HT$15=21,"X","")</f>
        <v/>
      </c>
      <c r="HN30" s="158" t="str">
        <f>IF(HT$19=21,"Y","")</f>
        <v/>
      </c>
      <c r="HO30" s="212" t="str">
        <f>IF(HT$20=21,"Y","")</f>
        <v/>
      </c>
      <c r="HP30" s="3"/>
      <c r="HQ30" s="3"/>
      <c r="HR30" s="3"/>
      <c r="HS30" s="3"/>
      <c r="HT30" s="3"/>
      <c r="HU30" s="3"/>
      <c r="HV30" s="3"/>
      <c r="HW30" s="3"/>
      <c r="HX30" s="3"/>
      <c r="HY30" s="211" t="str">
        <f>IF(IJ$14=21,"X","")</f>
        <v/>
      </c>
      <c r="HZ30" s="158" t="str">
        <f>IF(IJ$15=21,"X","")</f>
        <v/>
      </c>
      <c r="IA30" s="158" t="str">
        <f>IF(IJ$19=21,"Y","")</f>
        <v/>
      </c>
      <c r="IB30" s="212" t="str">
        <f>IF(IJ$20=21,"Y","")</f>
        <v/>
      </c>
      <c r="IC30" s="163"/>
      <c r="ID30" s="211" t="str">
        <f>IF(IL$14=21,"X","")</f>
        <v/>
      </c>
      <c r="IE30" s="158" t="str">
        <f>IF(IL$15=21,"X","")</f>
        <v/>
      </c>
      <c r="IF30" s="158" t="str">
        <f>IF(IL$19=21,"Y","")</f>
        <v/>
      </c>
      <c r="IG30" s="212" t="str">
        <f>IF(IL$20=21,"Y","")</f>
        <v/>
      </c>
      <c r="IH30" s="3"/>
      <c r="II30" s="3"/>
      <c r="IJ30" s="3"/>
      <c r="IK30" s="3"/>
      <c r="IL30" s="3"/>
      <c r="IM30" s="3"/>
      <c r="IN30" s="3"/>
      <c r="IO30" s="3"/>
      <c r="IP30" s="3"/>
      <c r="IQ30" s="168">
        <v>21</v>
      </c>
      <c r="IR30" s="202">
        <f>IF('Data Entry Form'!O30="",0,'Data Entry Form'!O30)</f>
        <v>0</v>
      </c>
      <c r="IS30" s="202">
        <f>IF('Data Entry Form'!R30="",0,'Data Entry Form'!R30)</f>
        <v>0</v>
      </c>
      <c r="IT30" s="202">
        <f>IF('Data Entry Form'!U30="",0,'Data Entry Form'!U30)</f>
        <v>0</v>
      </c>
      <c r="IU30" s="203">
        <f>IF('Data Entry Form'!W30="",0,'Data Entry Form'!W30)</f>
        <v>0</v>
      </c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</row>
    <row r="31" spans="1:275" ht="15.75" customHeight="1">
      <c r="A31" s="250" t="s">
        <v>312</v>
      </c>
      <c r="B31" s="251"/>
      <c r="C31" s="251"/>
      <c r="D31" s="251"/>
      <c r="E31" s="251"/>
      <c r="F31" s="252"/>
      <c r="G31" s="253">
        <f>SUM(G10:G30)</f>
        <v>0</v>
      </c>
      <c r="H31" s="253"/>
      <c r="I31" s="182"/>
      <c r="J31" s="253">
        <f>SUM(J10:J30)</f>
        <v>0</v>
      </c>
      <c r="K31" s="253"/>
      <c r="L31" s="251"/>
      <c r="M31" s="253">
        <f>SUM(M10:M30)</f>
        <v>0</v>
      </c>
      <c r="N31" s="253"/>
      <c r="O31" s="251"/>
      <c r="P31" s="253">
        <f>SUM(P10:P30)</f>
        <v>0</v>
      </c>
      <c r="Q31" s="173"/>
      <c r="R31" s="253">
        <f t="shared" ref="R31:S31" si="274">SUM(R10:R30)</f>
        <v>0</v>
      </c>
      <c r="S31" s="254">
        <f t="shared" si="274"/>
        <v>0</v>
      </c>
      <c r="T31" s="3"/>
      <c r="U31" s="3"/>
      <c r="V31" s="3"/>
      <c r="W31" s="3"/>
      <c r="X31" s="3"/>
      <c r="Y31" s="193"/>
      <c r="Z31" s="193"/>
      <c r="AA31" s="193"/>
      <c r="AB31" s="193"/>
      <c r="AC31" s="193"/>
      <c r="AD31" s="193"/>
      <c r="AE31" s="193"/>
      <c r="AF31" s="193"/>
      <c r="AG31" s="193"/>
      <c r="AH31" s="243"/>
      <c r="AI31" s="244"/>
      <c r="AJ31" s="246">
        <f>SUM(AJ10:AJ30)</f>
        <v>0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159">
        <v>1</v>
      </c>
      <c r="AX31" s="170">
        <v>2</v>
      </c>
      <c r="AY31" s="170">
        <v>3</v>
      </c>
      <c r="AZ31" s="170">
        <v>4</v>
      </c>
      <c r="BA31" s="170">
        <v>5</v>
      </c>
      <c r="BB31" s="170">
        <v>6</v>
      </c>
      <c r="BC31" s="170">
        <v>7</v>
      </c>
      <c r="BD31" s="170">
        <v>8</v>
      </c>
      <c r="BE31" s="170">
        <v>9</v>
      </c>
      <c r="BF31" s="171">
        <v>10</v>
      </c>
      <c r="BG31" s="163"/>
      <c r="BH31" s="159">
        <v>1</v>
      </c>
      <c r="BI31" s="170">
        <v>2</v>
      </c>
      <c r="BJ31" s="170">
        <v>3</v>
      </c>
      <c r="BK31" s="170">
        <v>4</v>
      </c>
      <c r="BL31" s="170">
        <v>5</v>
      </c>
      <c r="BM31" s="170">
        <v>6</v>
      </c>
      <c r="BN31" s="170">
        <v>7</v>
      </c>
      <c r="BO31" s="170">
        <v>8</v>
      </c>
      <c r="BP31" s="31">
        <v>9</v>
      </c>
      <c r="BQ31" s="45">
        <v>10</v>
      </c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</row>
    <row r="32" spans="1:275" ht="15.75" customHeight="1">
      <c r="A32" s="3"/>
      <c r="B32" s="3"/>
      <c r="C32" s="3"/>
      <c r="D32" s="3"/>
      <c r="E32" s="3"/>
      <c r="F32" s="255"/>
      <c r="G32" s="255"/>
      <c r="H32" s="255"/>
      <c r="I32" s="255"/>
      <c r="J32" s="255"/>
      <c r="K32" s="58"/>
      <c r="L32" s="58"/>
      <c r="M32" s="255"/>
      <c r="N32" s="255"/>
      <c r="O32" s="111" t="s">
        <v>313</v>
      </c>
      <c r="P32" s="256"/>
      <c r="Q32" s="257"/>
      <c r="R32" s="12"/>
      <c r="S32" s="258">
        <f>'Data Entry Form'!X32</f>
        <v>0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155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</row>
    <row r="33" spans="1:275" ht="15.75" customHeight="1">
      <c r="A33" s="3"/>
      <c r="B33" s="3"/>
      <c r="C33" s="3"/>
      <c r="D33" s="3"/>
      <c r="E33" s="3"/>
      <c r="F33" s="3"/>
      <c r="G33" s="3"/>
      <c r="H33" s="58"/>
      <c r="I33" s="58" t="s">
        <v>314</v>
      </c>
      <c r="J33" s="58"/>
      <c r="K33" s="255" t="s">
        <v>225</v>
      </c>
      <c r="L33" s="259" t="s">
        <v>226</v>
      </c>
      <c r="M33" s="255"/>
      <c r="N33" s="3"/>
      <c r="O33" s="125" t="s">
        <v>315</v>
      </c>
      <c r="P33" s="113"/>
      <c r="Q33" s="255"/>
      <c r="R33" s="3"/>
      <c r="S33" s="260">
        <f>'Data Entry Form'!X33</f>
        <v>0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155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</row>
    <row r="34" spans="1:275" ht="15.75" customHeight="1">
      <c r="A34" s="3"/>
      <c r="B34" s="3"/>
      <c r="C34" s="3"/>
      <c r="D34" s="3"/>
      <c r="E34" s="3"/>
      <c r="F34" s="3"/>
      <c r="G34" s="3"/>
      <c r="H34" s="3"/>
      <c r="I34" s="3"/>
      <c r="J34" s="58" t="s">
        <v>316</v>
      </c>
      <c r="K34" s="3"/>
      <c r="L34" s="255" t="str">
        <f>CONCATENATE(CG12,":",CH12)</f>
        <v>0:0</v>
      </c>
      <c r="M34" s="255">
        <f>CI12</f>
        <v>0</v>
      </c>
      <c r="N34" s="3"/>
      <c r="O34" s="125" t="s">
        <v>317</v>
      </c>
      <c r="P34" s="79"/>
      <c r="Q34" s="255"/>
      <c r="R34" s="3"/>
      <c r="S34" s="260">
        <f>'Data Entry Form'!X34</f>
        <v>0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155"/>
      <c r="IU34" s="3"/>
      <c r="IV34" s="3"/>
      <c r="IW34" s="3"/>
      <c r="IX34" s="3"/>
      <c r="IY34" s="3"/>
      <c r="IZ34" s="3"/>
      <c r="JA34" s="3"/>
      <c r="JB34" s="58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</row>
    <row r="35" spans="1:275" ht="15.75" customHeight="1">
      <c r="A35" s="3"/>
      <c r="B35" s="3"/>
      <c r="C35" s="3"/>
      <c r="D35" s="3"/>
      <c r="E35" s="3"/>
      <c r="F35" s="3"/>
      <c r="G35" s="3"/>
      <c r="H35" s="3"/>
      <c r="I35" s="3"/>
      <c r="J35" s="58" t="s">
        <v>318</v>
      </c>
      <c r="K35" s="3"/>
      <c r="L35" s="255" t="str">
        <f>CONCATENATE(CY12,":",CZ12)</f>
        <v>0:0</v>
      </c>
      <c r="M35" s="255">
        <f>DA12</f>
        <v>0</v>
      </c>
      <c r="N35" s="3"/>
      <c r="O35" s="125"/>
      <c r="P35" s="79"/>
      <c r="Q35" s="58"/>
      <c r="R35" s="3"/>
      <c r="S35" s="260">
        <f>S31+S32+S33+S34</f>
        <v>0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155"/>
      <c r="IU35" s="3"/>
      <c r="IV35" s="3"/>
      <c r="IW35" s="3"/>
      <c r="IX35" s="3"/>
      <c r="IY35" s="3"/>
      <c r="IZ35" s="3"/>
      <c r="JA35" s="3"/>
      <c r="JB35" s="58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</row>
    <row r="36" spans="1:275" ht="15.75" customHeight="1">
      <c r="A36" s="3"/>
      <c r="B36" s="3"/>
      <c r="C36" s="3"/>
      <c r="D36" s="3"/>
      <c r="E36" s="3"/>
      <c r="F36" s="58"/>
      <c r="G36" s="3"/>
      <c r="H36" s="3"/>
      <c r="I36" s="3"/>
      <c r="J36" s="58" t="s">
        <v>319</v>
      </c>
      <c r="K36" s="3"/>
      <c r="L36" s="255" t="str">
        <f>CONCATENATE(DQ12,":",DR12)</f>
        <v>0:0</v>
      </c>
      <c r="M36" s="255">
        <f>DS12</f>
        <v>0</v>
      </c>
      <c r="N36" s="3"/>
      <c r="O36" s="125" t="s">
        <v>320</v>
      </c>
      <c r="P36" s="113"/>
      <c r="Q36" s="255"/>
      <c r="R36" s="3"/>
      <c r="S36" s="260">
        <f>'Data Entry Form'!X36</f>
        <v>0</v>
      </c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153"/>
      <c r="CD36" s="9"/>
      <c r="CE36" s="9"/>
      <c r="CF36" s="9"/>
      <c r="CG36" s="153"/>
      <c r="CH36" s="153"/>
      <c r="CI36" s="153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153"/>
      <c r="CV36" s="9"/>
      <c r="CW36" s="9"/>
      <c r="CX36" s="9"/>
      <c r="CY36" s="153"/>
      <c r="CZ36" s="153"/>
      <c r="DA36" s="153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153"/>
      <c r="DN36" s="9"/>
      <c r="DO36" s="9"/>
      <c r="DP36" s="9"/>
      <c r="DQ36" s="153"/>
      <c r="DR36" s="153"/>
      <c r="DS36" s="153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153"/>
      <c r="EF36" s="9"/>
      <c r="EG36" s="9"/>
      <c r="EH36" s="9"/>
      <c r="EI36" s="153"/>
      <c r="EJ36" s="153"/>
      <c r="EK36" s="153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153"/>
      <c r="EX36" s="9"/>
      <c r="EY36" s="9"/>
      <c r="EZ36" s="9"/>
      <c r="FA36" s="153"/>
      <c r="FB36" s="153"/>
      <c r="FC36" s="153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153"/>
      <c r="FP36" s="9"/>
      <c r="FQ36" s="9"/>
      <c r="FR36" s="9"/>
      <c r="FS36" s="153"/>
      <c r="FT36" s="153"/>
      <c r="FU36" s="153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153"/>
      <c r="GH36" s="9"/>
      <c r="GI36" s="9"/>
      <c r="GJ36" s="9"/>
      <c r="GK36" s="153"/>
      <c r="GL36" s="153"/>
      <c r="GM36" s="153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153"/>
      <c r="GZ36" s="9"/>
      <c r="HA36" s="9"/>
      <c r="HB36" s="9"/>
      <c r="HC36" s="153"/>
      <c r="HD36" s="153"/>
      <c r="HE36" s="15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155"/>
      <c r="IU36" s="3"/>
      <c r="IV36" s="3"/>
      <c r="IW36" s="3"/>
      <c r="IX36" s="3"/>
      <c r="IY36" s="3"/>
      <c r="IZ36" s="3"/>
      <c r="JA36" s="3"/>
      <c r="JB36" s="58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</row>
    <row r="37" spans="1:275" ht="15.75" customHeight="1">
      <c r="A37" s="3"/>
      <c r="B37" s="3"/>
      <c r="C37" s="3"/>
      <c r="D37" s="3"/>
      <c r="E37" s="3"/>
      <c r="F37" s="58"/>
      <c r="G37" s="3"/>
      <c r="H37" s="3"/>
      <c r="I37" s="3"/>
      <c r="J37" s="58" t="s">
        <v>321</v>
      </c>
      <c r="K37" s="58"/>
      <c r="L37" s="255" t="str">
        <f>CONCATENATE(EI12,":",EJ12)</f>
        <v>0:0</v>
      </c>
      <c r="M37" s="255">
        <f>EK12</f>
        <v>0</v>
      </c>
      <c r="N37" s="3"/>
      <c r="O37" s="261" t="s">
        <v>322</v>
      </c>
      <c r="P37" s="131"/>
      <c r="Q37" s="262"/>
      <c r="R37" s="22"/>
      <c r="S37" s="263">
        <f>S35-S36</f>
        <v>0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155"/>
      <c r="IS37" s="155"/>
      <c r="IT37" s="155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</row>
    <row r="38" spans="1:275" ht="15.75" customHeight="1">
      <c r="A38" s="3"/>
      <c r="B38" s="3"/>
      <c r="C38" s="3"/>
      <c r="D38" s="3"/>
      <c r="E38" s="3"/>
      <c r="F38" s="3"/>
      <c r="G38" s="3"/>
      <c r="H38" s="3"/>
      <c r="I38" s="3"/>
      <c r="J38" s="58" t="s">
        <v>323</v>
      </c>
      <c r="K38" s="58"/>
      <c r="L38" s="255" t="str">
        <f>CONCATENATE(FA12,":",FB12)</f>
        <v>0:0</v>
      </c>
      <c r="M38" s="255">
        <f>FC12</f>
        <v>0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155"/>
      <c r="IS38" s="155"/>
      <c r="IT38" s="155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</row>
    <row r="39" spans="1:275" ht="15.75" customHeight="1">
      <c r="A39" s="3"/>
      <c r="B39" s="3"/>
      <c r="C39" s="3"/>
      <c r="D39" s="3"/>
      <c r="E39" s="3"/>
      <c r="F39" s="3"/>
      <c r="G39" s="3"/>
      <c r="H39" s="3"/>
      <c r="I39" s="3"/>
      <c r="J39" s="58" t="s">
        <v>324</v>
      </c>
      <c r="K39" s="58"/>
      <c r="L39" s="255" t="str">
        <f>CONCATENATE(FS12,":",FT12)</f>
        <v>0:0</v>
      </c>
      <c r="M39" s="255">
        <f>FU12</f>
        <v>0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155"/>
      <c r="IS39" s="155"/>
      <c r="IT39" s="155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</row>
    <row r="40" spans="1:275" ht="15.75" customHeight="1">
      <c r="A40" s="3"/>
      <c r="B40" s="3"/>
      <c r="C40" s="3"/>
      <c r="D40" s="3"/>
      <c r="E40" s="3"/>
      <c r="F40" s="3"/>
      <c r="G40" s="3"/>
      <c r="H40" s="3"/>
      <c r="I40" s="3"/>
      <c r="J40" s="58" t="s">
        <v>325</v>
      </c>
      <c r="K40" s="58"/>
      <c r="L40" s="255" t="str">
        <f>CONCATENATE(GK12,":",GL12)</f>
        <v>0:0</v>
      </c>
      <c r="M40" s="255">
        <f>GM12</f>
        <v>0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155"/>
      <c r="IS40" s="155"/>
      <c r="IT40" s="155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</row>
    <row r="41" spans="1:275" ht="15.75" customHeight="1">
      <c r="A41" s="3"/>
      <c r="B41" s="3"/>
      <c r="C41" s="3"/>
      <c r="D41" s="3"/>
      <c r="E41" s="3"/>
      <c r="F41" s="3"/>
      <c r="G41" s="3"/>
      <c r="H41" s="3"/>
      <c r="I41" s="3"/>
      <c r="J41" s="58" t="s">
        <v>326</v>
      </c>
      <c r="K41" s="58"/>
      <c r="L41" s="255" t="str">
        <f>CONCATENATE(HC12,":",HD12)</f>
        <v>0:0</v>
      </c>
      <c r="M41" s="255">
        <f>HE12</f>
        <v>0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155"/>
      <c r="IS41" s="155"/>
      <c r="IT41" s="155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</row>
    <row r="42" spans="1:275" ht="15.75" customHeight="1">
      <c r="A42" s="3"/>
      <c r="B42" s="3"/>
      <c r="C42" s="3"/>
      <c r="D42" s="3"/>
      <c r="E42" s="3"/>
      <c r="F42" s="3"/>
      <c r="G42" s="3"/>
      <c r="H42" s="3"/>
      <c r="I42" s="3"/>
      <c r="J42" s="58" t="s">
        <v>327</v>
      </c>
      <c r="K42" s="58"/>
      <c r="L42" s="255" t="str">
        <f>CONCATENATE(HU12,":",HV12)</f>
        <v>0:0</v>
      </c>
      <c r="M42" s="255">
        <f>HW12</f>
        <v>0</v>
      </c>
      <c r="N42" s="3"/>
      <c r="O42" s="3"/>
      <c r="P42" s="3"/>
      <c r="Q42" s="3"/>
      <c r="R42" s="3" t="s">
        <v>328</v>
      </c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155"/>
      <c r="IS42" s="155"/>
      <c r="IT42" s="155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</row>
    <row r="43" spans="1:275" ht="15.75" customHeight="1">
      <c r="A43" s="3"/>
      <c r="B43" s="3"/>
      <c r="C43" s="3"/>
      <c r="D43" s="3"/>
      <c r="E43" s="3"/>
      <c r="F43" s="3"/>
      <c r="G43" s="3"/>
      <c r="H43" s="3"/>
      <c r="I43" s="3"/>
      <c r="J43" s="58" t="s">
        <v>329</v>
      </c>
      <c r="K43" s="3"/>
      <c r="L43" s="255" t="str">
        <f>CONCATENATE(IM12,":",IN12)</f>
        <v>0:0</v>
      </c>
      <c r="M43" s="255">
        <f>IO12</f>
        <v>0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155"/>
      <c r="IS43" s="155"/>
      <c r="IT43" s="155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</row>
    <row r="44" spans="1:275" ht="15.75" customHeight="1">
      <c r="A44" s="3"/>
      <c r="B44" s="3"/>
      <c r="C44" s="3"/>
      <c r="D44" s="3"/>
      <c r="E44" s="3"/>
      <c r="F44" s="3"/>
      <c r="G44" s="3"/>
      <c r="H44" s="3"/>
      <c r="I44" s="3"/>
      <c r="J44" s="58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155"/>
      <c r="IS44" s="155"/>
      <c r="IT44" s="155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</row>
    <row r="45" spans="1:275" ht="15.75" customHeight="1">
      <c r="A45" s="3"/>
      <c r="B45" s="3"/>
      <c r="C45" s="3"/>
      <c r="D45" s="3"/>
      <c r="E45" s="3"/>
      <c r="F45" s="175" t="s">
        <v>330</v>
      </c>
      <c r="G45" s="12"/>
      <c r="H45" s="12"/>
      <c r="I45" s="257"/>
      <c r="J45" s="264"/>
      <c r="K45" s="264"/>
      <c r="L45" s="257"/>
      <c r="M45" s="264"/>
      <c r="N45" s="265"/>
      <c r="O45" s="257"/>
      <c r="P45" s="258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155"/>
      <c r="IS45" s="155"/>
      <c r="IT45" s="155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</row>
    <row r="46" spans="1:275" ht="15.75" customHeight="1">
      <c r="A46" s="3"/>
      <c r="B46" s="3"/>
      <c r="C46" s="3"/>
      <c r="D46" s="3"/>
      <c r="E46" s="3"/>
      <c r="F46" s="53"/>
      <c r="G46" s="3"/>
      <c r="H46" s="266" t="str">
        <f>IF(H55="RUPEES IN WORD: ONLY","RUPEES IN WORD  NIL ONLY",IF(F47&lt;0,CONCATENATE(H55,"  ","(RECOVERABLE)"),H55))</f>
        <v>RUPEES IN WORD  NIL ONLY</v>
      </c>
      <c r="I46" s="266"/>
      <c r="J46" s="267"/>
      <c r="K46" s="266"/>
      <c r="L46" s="266"/>
      <c r="M46" s="266"/>
      <c r="N46" s="266"/>
      <c r="O46" s="266"/>
      <c r="P46" s="51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155"/>
      <c r="IS46" s="155"/>
      <c r="IT46" s="155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</row>
    <row r="47" spans="1:275" ht="15.75" customHeight="1">
      <c r="A47" s="3"/>
      <c r="B47" s="3"/>
      <c r="C47" s="3"/>
      <c r="D47" s="3"/>
      <c r="E47" s="3"/>
      <c r="F47" s="268">
        <f>'Data Entry Form'!X37</f>
        <v>0</v>
      </c>
      <c r="G47" s="143">
        <f>IF(F47&lt;0,-F47,F47)</f>
        <v>0</v>
      </c>
      <c r="H47" s="269">
        <f>G48</f>
        <v>0</v>
      </c>
      <c r="I47" s="270">
        <f>H47-H48*1000000</f>
        <v>0</v>
      </c>
      <c r="J47" s="270">
        <f>I47-I48*100000</f>
        <v>0</v>
      </c>
      <c r="K47" s="270">
        <f>J47-J48*10000</f>
        <v>0</v>
      </c>
      <c r="L47" s="270">
        <f>K47-K48*1000</f>
        <v>0</v>
      </c>
      <c r="M47" s="270">
        <f>L47-L48*100</f>
        <v>0</v>
      </c>
      <c r="N47" s="270">
        <f>M47-M48*10</f>
        <v>0</v>
      </c>
      <c r="O47" s="266"/>
      <c r="P47" s="51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155"/>
      <c r="IS47" s="155"/>
      <c r="IT47" s="155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</row>
    <row r="48" spans="1:275" ht="15.75" customHeight="1">
      <c r="A48" s="3"/>
      <c r="B48" s="3"/>
      <c r="C48" s="3"/>
      <c r="D48" s="3"/>
      <c r="E48" s="3"/>
      <c r="F48" s="53"/>
      <c r="G48" s="143">
        <f>ROUND(G47,0)</f>
        <v>0</v>
      </c>
      <c r="H48" s="271">
        <f>ROUNDDOWN(H47/1000000,0)</f>
        <v>0</v>
      </c>
      <c r="I48" s="271">
        <f>ROUNDDOWN(I47/100000,0)</f>
        <v>0</v>
      </c>
      <c r="J48" s="271">
        <f>ROUNDDOWN(J47/10000,0)</f>
        <v>0</v>
      </c>
      <c r="K48" s="271">
        <f>ROUNDDOWN(K47/1000,0)</f>
        <v>0</v>
      </c>
      <c r="L48" s="271">
        <f>ROUNDDOWN(L47/100,0)</f>
        <v>0</v>
      </c>
      <c r="M48" s="271">
        <f>ROUNDDOWN(M47/10,0)</f>
        <v>0</v>
      </c>
      <c r="N48" s="270">
        <f>N47</f>
        <v>0</v>
      </c>
      <c r="O48" s="266"/>
      <c r="P48" s="51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155"/>
      <c r="IS48" s="155"/>
      <c r="IT48" s="155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</row>
    <row r="49" spans="1:275" ht="15.75" customHeight="1">
      <c r="A49" s="3"/>
      <c r="B49" s="3"/>
      <c r="C49" s="3"/>
      <c r="D49" s="3"/>
      <c r="E49" s="3"/>
      <c r="F49" s="53"/>
      <c r="G49" s="3"/>
      <c r="H49" s="266"/>
      <c r="I49" s="266" t="str">
        <f>IF(J49=0,J50,J49)</f>
        <v xml:space="preserve">TEN </v>
      </c>
      <c r="J49" s="266">
        <f>IF(I48=1,"ELEVEN  ",IF(I48=2,"TWELVE ",IF(I48=3,"THIRTEEN ",IF(I48=4,"FOURTEEN ",IF(I48=5,"FIFTEEN ",IF(I48=6,"SIXTEEN ",IF(I48=7,"SEVENTEEN ",0)))))))</f>
        <v>0</v>
      </c>
      <c r="K49" s="266" t="str">
        <f>IF(L49=0,L50,L49)</f>
        <v xml:space="preserve">TEN </v>
      </c>
      <c r="L49" s="266">
        <f>IF(K48=1,"ELEVEN ",IF(K48=2,"TWELVE ",IF(K48=3,"THIRTEEN ",IF(K48=4,"FOURTEEN ",IF(K48=5,"FIFTEEN ",IF(K48=6,"SIXTEEN ",IF(K48=7,"SEVENTEEN ",0)))))))</f>
        <v>0</v>
      </c>
      <c r="M49" s="266"/>
      <c r="N49" s="266" t="str">
        <f>IF(O49=0,O50,O49)</f>
        <v xml:space="preserve">TEN </v>
      </c>
      <c r="O49" s="266">
        <f>IF(N48=1,"ELEVEN ",IF(N48=2,"TWELVE ",IF(N48=3,"THIRTEEN ",IF(N48=4,"FOURTEEN ",IF(N48=5,"FIFTEEN ",IF(N48=6,"SIXTEEN ",IF(N48=7,"SEVENTEEN ",0)))))))</f>
        <v>0</v>
      </c>
      <c r="P49" s="51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155"/>
      <c r="IS49" s="155"/>
      <c r="IT49" s="155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</row>
    <row r="50" spans="1:275" ht="15.75" customHeight="1">
      <c r="A50" s="3"/>
      <c r="B50" s="3"/>
      <c r="C50" s="3"/>
      <c r="D50" s="3"/>
      <c r="E50" s="3"/>
      <c r="F50" s="53"/>
      <c r="G50" s="3"/>
      <c r="H50" s="266"/>
      <c r="I50" s="266"/>
      <c r="J50" s="266" t="str">
        <f>IF(I48=8,"EIGHTEEN ",IF(I48=9,"NINETTEEN ",IF(I48=0,"TEN ",0)))</f>
        <v xml:space="preserve">TEN </v>
      </c>
      <c r="K50" s="266"/>
      <c r="L50" s="266" t="str">
        <f>IF(K48=8,"EIGHTEEN ",IF(K48=9,"NINETTEEN ",IF(K48=0,"TEN ",0)))</f>
        <v xml:space="preserve">TEN </v>
      </c>
      <c r="M50" s="266"/>
      <c r="N50" s="266"/>
      <c r="O50" s="266" t="str">
        <f>IF(N48=8,"EIGHTEEN ",IF(N48=9,"NINETTEEN ",IF(N48=0,"TEN ",0)))</f>
        <v xml:space="preserve">TEN </v>
      </c>
      <c r="P50" s="51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155"/>
      <c r="IS50" s="155"/>
      <c r="IT50" s="155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</row>
    <row r="51" spans="1:275" ht="15.75" customHeight="1">
      <c r="A51" s="3"/>
      <c r="B51" s="3"/>
      <c r="C51" s="3"/>
      <c r="D51" s="3"/>
      <c r="E51" s="3"/>
      <c r="F51" s="53"/>
      <c r="G51" s="3"/>
      <c r="H51" s="271">
        <f>IF(H48=1,I49,IF(H48=2,"TWENTY ",IF(H48=3,"THIRTY ",IF(H48=4,"FOURTY ",IF(H48=5,"FIFTY ",IF(H48=6,"SIXTY ",IF(H48=7,"SEVENTY ",0)))))))</f>
        <v>0</v>
      </c>
      <c r="I51" s="271">
        <f>IF(I48=1,"ONE ",IF(I48=2,"TWO ",IF(I48=3,"THREE ",IF(I48=4,"FOUR ",IF(I48=5,"FIVE ",IF(I48=6,"SIX ",IF(I48=7,"SEVEN ",0)))))))</f>
        <v>0</v>
      </c>
      <c r="J51" s="271">
        <f>IF(J48=1,K49,IF(J48=2,"TWENTY ",IF(J48=3,"THIRTY ",IF(J48=4,"FOURTY ",IF(J48=5,"FIFTY ",IF(J48=6,"SIXTY ",IF(J48=7,"SEVENTY ",0)))))))</f>
        <v>0</v>
      </c>
      <c r="K51" s="271">
        <f t="shared" ref="K51:L51" si="275">IF(K48=1,"ONE ",IF(K48=2,"TWO ",IF(K48=3,"THREE ",IF(K48=4,"FOUR ",IF(K48=5,"FIVE ",IF(K48=6,"SIX ",IF(K48=7,"SEVEN ",0)))))))</f>
        <v>0</v>
      </c>
      <c r="L51" s="271">
        <f t="shared" si="275"/>
        <v>0</v>
      </c>
      <c r="M51" s="271">
        <f>IF(M48=1,N49,IF(M48=2,"TWENTY ",IF(M48=3,"THIRTY ",IF(M48=4,"FOURTY ",IF(M48=5,"FIFTY ",IF(M48=6,"SIXTY ",IF(M48=7,"SEVENTY ",0)))))))</f>
        <v>0</v>
      </c>
      <c r="N51" s="271">
        <f>IF(N48=1,"ONE ",IF(N48=2,"TWO ",IF(N48=3,"THREE ",IF(N48=4,"FOUR ",IF(N48=5,"FIVE ",IF(N48=6,"SIX ",IF(N48=7,"SEVEN ",0)))))))</f>
        <v>0</v>
      </c>
      <c r="O51" s="271"/>
      <c r="P51" s="51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3"/>
      <c r="JM51" s="3"/>
      <c r="JN51" s="3"/>
      <c r="JO51" s="3"/>
    </row>
    <row r="52" spans="1:275" ht="15.75" customHeight="1">
      <c r="A52" s="3"/>
      <c r="B52" s="3"/>
      <c r="C52" s="3"/>
      <c r="D52" s="3"/>
      <c r="E52" s="3"/>
      <c r="F52" s="53"/>
      <c r="G52" s="3"/>
      <c r="H52" s="271" t="str">
        <f>IF(H48=8,"EIGHTY ",IF(H48=9,"NINETY ",IF(H48=0,"",0)))</f>
        <v/>
      </c>
      <c r="I52" s="271" t="str">
        <f>IF(I48=8,"EIGHT ",IF(I48=9,"NINE ",IF(I48=0,"",0)))</f>
        <v/>
      </c>
      <c r="J52" s="271" t="str">
        <f>IF(J48=8,"EIGHTY ",IF(J48=9,"NINETY ",IF(J48=0,"",0)))</f>
        <v/>
      </c>
      <c r="K52" s="271" t="str">
        <f t="shared" ref="K52:L52" si="276">IF(K48=8,"EIGHT ",IF(K48=9,"NINE ",IF(K48=0,"",0)))</f>
        <v/>
      </c>
      <c r="L52" s="271" t="str">
        <f t="shared" si="276"/>
        <v/>
      </c>
      <c r="M52" s="271" t="str">
        <f>IF(M48=8,"EIGHTY ",IF(M48=9,"NINETY ",IF(M48=0,"",0)))</f>
        <v/>
      </c>
      <c r="N52" s="271" t="str">
        <f>IF(N48=8,"EIGHT ",IF(N48=9,"NINE ",IF(N48=0,"",0)))</f>
        <v/>
      </c>
      <c r="O52" s="271"/>
      <c r="P52" s="51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3"/>
      <c r="JM52" s="3"/>
      <c r="JN52" s="3"/>
      <c r="JO52" s="3"/>
    </row>
    <row r="53" spans="1:275" ht="15.75" customHeight="1">
      <c r="A53" s="3"/>
      <c r="B53" s="3"/>
      <c r="C53" s="3"/>
      <c r="D53" s="3"/>
      <c r="E53" s="3"/>
      <c r="F53" s="53"/>
      <c r="G53" s="3"/>
      <c r="H53" s="271" t="str">
        <f>IF(H51=0,H52,H51)</f>
        <v/>
      </c>
      <c r="I53" s="271" t="str">
        <f>IF(H48=1,"",IF(I51=0,I52,I51))</f>
        <v/>
      </c>
      <c r="J53" s="271" t="str">
        <f>IF(J51=0,J52,J51)</f>
        <v/>
      </c>
      <c r="K53" s="271" t="str">
        <f>IF(J48=1,"",IF(K51=0,K52,K51))</f>
        <v/>
      </c>
      <c r="L53" s="271" t="str">
        <f t="shared" ref="L53:M53" si="277">IF(L51=0,L52,L51)</f>
        <v/>
      </c>
      <c r="M53" s="271" t="str">
        <f t="shared" si="277"/>
        <v/>
      </c>
      <c r="N53" s="271" t="str">
        <f>IF(M48=1,"",IF(N51=0,N52,N51))</f>
        <v/>
      </c>
      <c r="O53" s="266"/>
      <c r="P53" s="51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3"/>
      <c r="JM53" s="3"/>
      <c r="JN53" s="3"/>
      <c r="JO53" s="3"/>
    </row>
    <row r="54" spans="1:275" ht="15.75" customHeight="1">
      <c r="A54" s="3"/>
      <c r="B54" s="3"/>
      <c r="C54" s="3"/>
      <c r="D54" s="3"/>
      <c r="E54" s="3"/>
      <c r="F54" s="53"/>
      <c r="G54" s="3"/>
      <c r="H54" s="267" t="s">
        <v>331</v>
      </c>
      <c r="I54" s="266" t="str">
        <f>CONCATENATE(H53,I53,)</f>
        <v/>
      </c>
      <c r="J54" s="266" t="str">
        <f>IF(I54="","","LAC  ")</f>
        <v/>
      </c>
      <c r="K54" s="266" t="str">
        <f>CONCATENATE(J53,K53)</f>
        <v/>
      </c>
      <c r="L54" s="266" t="str">
        <f>IF(K54="","","THOUSAND ")</f>
        <v/>
      </c>
      <c r="M54" s="266" t="str">
        <f>L53</f>
        <v/>
      </c>
      <c r="N54" s="266" t="str">
        <f>IF(M54="","","HUNDRED ")</f>
        <v/>
      </c>
      <c r="O54" s="266" t="str">
        <f>CONCATENATE(M53,N53)</f>
        <v/>
      </c>
      <c r="P54" s="51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I54" s="3"/>
      <c r="EJ54" s="3"/>
      <c r="EK54" s="3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3"/>
      <c r="JM54" s="3"/>
      <c r="JN54" s="3"/>
      <c r="JO54" s="3"/>
    </row>
    <row r="55" spans="1:275" ht="15.75" customHeight="1">
      <c r="A55" s="3"/>
      <c r="B55" s="3"/>
      <c r="C55" s="3"/>
      <c r="D55" s="3"/>
      <c r="E55" s="3"/>
      <c r="F55" s="272"/>
      <c r="G55" s="22"/>
      <c r="H55" s="273" t="str">
        <f>CONCATENATE(H54, " ",I54,J54,K54,L54,M54,N54,O54,O55)</f>
        <v>RUPEES IN WORD: ONLY</v>
      </c>
      <c r="I55" s="273"/>
      <c r="J55" s="273"/>
      <c r="K55" s="273"/>
      <c r="L55" s="273"/>
      <c r="M55" s="273"/>
      <c r="N55" s="273"/>
      <c r="O55" s="273" t="s">
        <v>332</v>
      </c>
      <c r="P55" s="42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3"/>
      <c r="JM55" s="3"/>
      <c r="JN55" s="3"/>
      <c r="JO55" s="3"/>
    </row>
    <row r="56" spans="1:275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3"/>
      <c r="JM56" s="3"/>
      <c r="JN56" s="3"/>
      <c r="JO56" s="3"/>
    </row>
    <row r="57" spans="1:275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I57" s="3"/>
      <c r="EJ57" s="3"/>
      <c r="EK57" s="3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3"/>
      <c r="JM57" s="3"/>
      <c r="JN57" s="3"/>
      <c r="JO57" s="3"/>
    </row>
    <row r="58" spans="1:275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</row>
    <row r="59" spans="1:275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</row>
    <row r="60" spans="1:275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3"/>
      <c r="JM60" s="3"/>
      <c r="JN60" s="3"/>
      <c r="JO60" s="3"/>
    </row>
    <row r="61" spans="1:275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3"/>
      <c r="JM61" s="3"/>
      <c r="JN61" s="3"/>
      <c r="JO61" s="3"/>
    </row>
    <row r="62" spans="1:275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</row>
    <row r="63" spans="1:275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</row>
    <row r="64" spans="1:275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</row>
    <row r="65" spans="1:27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</row>
    <row r="66" spans="1:275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</row>
    <row r="67" spans="1:275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</row>
    <row r="68" spans="1:275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3"/>
      <c r="JM68" s="3"/>
      <c r="JN68" s="3"/>
      <c r="JO68" s="3"/>
    </row>
    <row r="69" spans="1:275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3"/>
      <c r="JM69" s="3"/>
      <c r="JN69" s="3"/>
      <c r="JO69" s="3"/>
    </row>
    <row r="70" spans="1:275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3"/>
      <c r="JM70" s="3"/>
      <c r="JN70" s="3"/>
      <c r="JO70" s="3"/>
    </row>
    <row r="71" spans="1:275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3"/>
      <c r="JM71" s="3"/>
      <c r="JN71" s="3"/>
      <c r="JO71" s="3"/>
    </row>
    <row r="72" spans="1:275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3"/>
      <c r="JM72" s="3"/>
      <c r="JN72" s="3"/>
      <c r="JO72" s="3"/>
    </row>
    <row r="73" spans="1:275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</row>
    <row r="74" spans="1:275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</row>
    <row r="75" spans="1:2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</row>
    <row r="76" spans="1:275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</row>
    <row r="77" spans="1:275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</row>
    <row r="78" spans="1:275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</row>
    <row r="79" spans="1:275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</row>
    <row r="80" spans="1:275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</row>
    <row r="81" spans="1:275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</row>
    <row r="82" spans="1:275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</row>
    <row r="83" spans="1:275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</row>
    <row r="84" spans="1:275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</row>
    <row r="85" spans="1:27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</row>
    <row r="86" spans="1:275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</row>
    <row r="87" spans="1:275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</row>
    <row r="88" spans="1:275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</row>
    <row r="89" spans="1:275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</row>
    <row r="90" spans="1:275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</row>
    <row r="91" spans="1:275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</row>
    <row r="92" spans="1:275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</row>
    <row r="93" spans="1:275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</row>
    <row r="94" spans="1:275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</row>
    <row r="95" spans="1:27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  <c r="GY95" s="3"/>
      <c r="GZ95" s="3"/>
      <c r="HA95" s="3"/>
      <c r="HB95" s="3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3"/>
      <c r="HQ95" s="3"/>
      <c r="HR95" s="3"/>
      <c r="HS95" s="3"/>
      <c r="HT95" s="3"/>
      <c r="HU95" s="3"/>
      <c r="HV95" s="3"/>
      <c r="HW95" s="3"/>
      <c r="HX95" s="3"/>
      <c r="HY95" s="3"/>
      <c r="HZ95" s="3"/>
      <c r="IA95" s="3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3"/>
      <c r="JM95" s="3"/>
      <c r="JN95" s="3"/>
      <c r="JO95" s="3"/>
    </row>
    <row r="96" spans="1:275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3"/>
      <c r="JM96" s="3"/>
      <c r="JN96" s="3"/>
      <c r="JO96" s="3"/>
    </row>
    <row r="97" spans="1:275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  <c r="GY97" s="3"/>
      <c r="GZ97" s="3"/>
      <c r="HA97" s="3"/>
      <c r="HB97" s="3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3"/>
      <c r="HQ97" s="3"/>
      <c r="HR97" s="3"/>
      <c r="HS97" s="3"/>
      <c r="HT97" s="3"/>
      <c r="HU97" s="3"/>
      <c r="HV97" s="3"/>
      <c r="HW97" s="3"/>
      <c r="HX97" s="3"/>
      <c r="HY97" s="3"/>
      <c r="HZ97" s="3"/>
      <c r="IA97" s="3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3"/>
      <c r="JM97" s="3"/>
      <c r="JN97" s="3"/>
      <c r="JO97" s="3"/>
    </row>
    <row r="98" spans="1:275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  <c r="GY98" s="3"/>
      <c r="GZ98" s="3"/>
      <c r="HA98" s="3"/>
      <c r="HB98" s="3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3"/>
      <c r="HQ98" s="3"/>
      <c r="HR98" s="3"/>
      <c r="HS98" s="3"/>
      <c r="HT98" s="3"/>
      <c r="HU98" s="3"/>
      <c r="HV98" s="3"/>
      <c r="HW98" s="3"/>
      <c r="HX98" s="3"/>
      <c r="HY98" s="3"/>
      <c r="HZ98" s="3"/>
      <c r="IA98" s="3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3"/>
      <c r="JM98" s="3"/>
      <c r="JN98" s="3"/>
      <c r="JO98" s="3"/>
    </row>
    <row r="99" spans="1:275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</row>
    <row r="100" spans="1:275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</row>
    <row r="101" spans="1:275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</row>
    <row r="102" spans="1:275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</row>
    <row r="103" spans="1:275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</row>
    <row r="104" spans="1:275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3"/>
      <c r="JM104" s="3"/>
      <c r="JN104" s="3"/>
      <c r="JO104" s="3"/>
    </row>
    <row r="105" spans="1:27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  <c r="GY105" s="3"/>
      <c r="GZ105" s="3"/>
      <c r="HA105" s="3"/>
      <c r="HB105" s="3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3"/>
      <c r="HQ105" s="3"/>
      <c r="HR105" s="3"/>
      <c r="HS105" s="3"/>
      <c r="HT105" s="3"/>
      <c r="HU105" s="3"/>
      <c r="HV105" s="3"/>
      <c r="HW105" s="3"/>
      <c r="HX105" s="3"/>
      <c r="HY105" s="3"/>
      <c r="HZ105" s="3"/>
      <c r="IA105" s="3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3"/>
      <c r="JM105" s="3"/>
      <c r="JN105" s="3"/>
      <c r="JO105" s="3"/>
    </row>
    <row r="106" spans="1:275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3"/>
      <c r="EW106" s="3"/>
      <c r="EX106" s="3"/>
      <c r="EY106" s="3"/>
      <c r="EZ106" s="3"/>
      <c r="FA106" s="3"/>
      <c r="FB106" s="3"/>
      <c r="FC106" s="3"/>
      <c r="FD106" s="3"/>
      <c r="FE106" s="3"/>
      <c r="FF106" s="3"/>
      <c r="FG106" s="3"/>
      <c r="FH106" s="3"/>
      <c r="FI106" s="3"/>
      <c r="FJ106" s="3"/>
      <c r="FK106" s="3"/>
      <c r="FL106" s="3"/>
      <c r="FM106" s="3"/>
      <c r="FN106" s="3"/>
      <c r="FO106" s="3"/>
      <c r="FP106" s="3"/>
      <c r="FQ106" s="3"/>
      <c r="FR106" s="3"/>
      <c r="FS106" s="3"/>
      <c r="FT106" s="3"/>
      <c r="FU106" s="3"/>
      <c r="FV106" s="3"/>
      <c r="FW106" s="3"/>
      <c r="FX106" s="3"/>
      <c r="FY106" s="3"/>
      <c r="FZ106" s="3"/>
      <c r="GA106" s="3"/>
      <c r="GB106" s="3"/>
      <c r="GC106" s="3"/>
      <c r="GD106" s="3"/>
      <c r="GE106" s="3"/>
      <c r="GF106" s="3"/>
      <c r="GG106" s="3"/>
      <c r="GH106" s="3"/>
      <c r="GI106" s="3"/>
      <c r="GJ106" s="3"/>
      <c r="GK106" s="3"/>
      <c r="GL106" s="3"/>
      <c r="GM106" s="3"/>
      <c r="GN106" s="3"/>
      <c r="GO106" s="3"/>
      <c r="GP106" s="3"/>
      <c r="GQ106" s="3"/>
      <c r="GR106" s="3"/>
      <c r="GS106" s="3"/>
      <c r="GT106" s="3"/>
      <c r="GU106" s="3"/>
      <c r="GV106" s="3"/>
      <c r="GW106" s="3"/>
      <c r="GX106" s="3"/>
      <c r="GY106" s="3"/>
      <c r="GZ106" s="3"/>
      <c r="HA106" s="3"/>
      <c r="HB106" s="3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3"/>
      <c r="HQ106" s="3"/>
      <c r="HR106" s="3"/>
      <c r="HS106" s="3"/>
      <c r="HT106" s="3"/>
      <c r="HU106" s="3"/>
      <c r="HV106" s="3"/>
      <c r="HW106" s="3"/>
      <c r="HX106" s="3"/>
      <c r="HY106" s="3"/>
      <c r="HZ106" s="3"/>
      <c r="IA106" s="3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3"/>
      <c r="JM106" s="3"/>
      <c r="JN106" s="3"/>
      <c r="JO106" s="3"/>
    </row>
    <row r="107" spans="1:275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</row>
    <row r="108" spans="1:275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</row>
    <row r="109" spans="1:275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/>
      <c r="GY109" s="3"/>
      <c r="GZ109" s="3"/>
      <c r="HA109" s="3"/>
      <c r="HB109" s="3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3"/>
      <c r="HQ109" s="3"/>
      <c r="HR109" s="3"/>
      <c r="HS109" s="3"/>
      <c r="HT109" s="3"/>
      <c r="HU109" s="3"/>
      <c r="HV109" s="3"/>
      <c r="HW109" s="3"/>
      <c r="HX109" s="3"/>
      <c r="HY109" s="3"/>
      <c r="HZ109" s="3"/>
      <c r="IA109" s="3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3"/>
      <c r="JM109" s="3"/>
      <c r="JN109" s="3"/>
      <c r="JO109" s="3"/>
    </row>
    <row r="110" spans="1:275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</row>
    <row r="111" spans="1:275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</row>
    <row r="112" spans="1:275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I112" s="3"/>
      <c r="EJ112" s="3"/>
      <c r="EK112" s="3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3"/>
      <c r="FD112" s="3"/>
      <c r="FE112" s="3"/>
      <c r="FF112" s="3"/>
      <c r="FG112" s="3"/>
      <c r="FH112" s="3"/>
      <c r="FI112" s="3"/>
      <c r="FJ112" s="3"/>
      <c r="FK112" s="3"/>
      <c r="FL112" s="3"/>
      <c r="FM112" s="3"/>
      <c r="FN112" s="3"/>
      <c r="FO112" s="3"/>
      <c r="FP112" s="3"/>
      <c r="FQ112" s="3"/>
      <c r="FR112" s="3"/>
      <c r="FS112" s="3"/>
      <c r="FT112" s="3"/>
      <c r="FU112" s="3"/>
      <c r="FV112" s="3"/>
      <c r="FW112" s="3"/>
      <c r="FX112" s="3"/>
      <c r="FY112" s="3"/>
      <c r="FZ112" s="3"/>
      <c r="GA112" s="3"/>
      <c r="GB112" s="3"/>
      <c r="GC112" s="3"/>
      <c r="GD112" s="3"/>
      <c r="GE112" s="3"/>
      <c r="GF112" s="3"/>
      <c r="GG112" s="3"/>
      <c r="GH112" s="3"/>
      <c r="GI112" s="3"/>
      <c r="GJ112" s="3"/>
      <c r="GK112" s="3"/>
      <c r="GL112" s="3"/>
      <c r="GM112" s="3"/>
      <c r="GN112" s="3"/>
      <c r="GO112" s="3"/>
      <c r="GP112" s="3"/>
      <c r="GQ112" s="3"/>
      <c r="GR112" s="3"/>
      <c r="GS112" s="3"/>
      <c r="GT112" s="3"/>
      <c r="GU112" s="3"/>
      <c r="GV112" s="3"/>
      <c r="GW112" s="3"/>
      <c r="GX112" s="3"/>
      <c r="GY112" s="3"/>
      <c r="GZ112" s="3"/>
      <c r="HA112" s="3"/>
      <c r="HB112" s="3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3"/>
      <c r="HQ112" s="3"/>
      <c r="HR112" s="3"/>
      <c r="HS112" s="3"/>
      <c r="HT112" s="3"/>
      <c r="HU112" s="3"/>
      <c r="HV112" s="3"/>
      <c r="HW112" s="3"/>
      <c r="HX112" s="3"/>
      <c r="HY112" s="3"/>
      <c r="HZ112" s="3"/>
      <c r="IA112" s="3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3"/>
      <c r="JM112" s="3"/>
      <c r="JN112" s="3"/>
      <c r="JO112" s="3"/>
    </row>
    <row r="113" spans="1:275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I113" s="3"/>
      <c r="EJ113" s="3"/>
      <c r="EK113" s="3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3"/>
      <c r="FD113" s="3"/>
      <c r="FE113" s="3"/>
      <c r="FF113" s="3"/>
      <c r="FG113" s="3"/>
      <c r="FH113" s="3"/>
      <c r="FI113" s="3"/>
      <c r="FJ113" s="3"/>
      <c r="FK113" s="3"/>
      <c r="FL113" s="3"/>
      <c r="FM113" s="3"/>
      <c r="FN113" s="3"/>
      <c r="FO113" s="3"/>
      <c r="FP113" s="3"/>
      <c r="FQ113" s="3"/>
      <c r="FR113" s="3"/>
      <c r="FS113" s="3"/>
      <c r="FT113" s="3"/>
      <c r="FU113" s="3"/>
      <c r="FV113" s="3"/>
      <c r="FW113" s="3"/>
      <c r="FX113" s="3"/>
      <c r="FY113" s="3"/>
      <c r="FZ113" s="3"/>
      <c r="GA113" s="3"/>
      <c r="GB113" s="3"/>
      <c r="GC113" s="3"/>
      <c r="GD113" s="3"/>
      <c r="GE113" s="3"/>
      <c r="GF113" s="3"/>
      <c r="GG113" s="3"/>
      <c r="GH113" s="3"/>
      <c r="GI113" s="3"/>
      <c r="GJ113" s="3"/>
      <c r="GK113" s="3"/>
      <c r="GL113" s="3"/>
      <c r="GM113" s="3"/>
      <c r="GN113" s="3"/>
      <c r="GO113" s="3"/>
      <c r="GP113" s="3"/>
      <c r="GQ113" s="3"/>
      <c r="GR113" s="3"/>
      <c r="GS113" s="3"/>
      <c r="GT113" s="3"/>
      <c r="GU113" s="3"/>
      <c r="GV113" s="3"/>
      <c r="GW113" s="3"/>
      <c r="GX113" s="3"/>
      <c r="GY113" s="3"/>
      <c r="GZ113" s="3"/>
      <c r="HA113" s="3"/>
      <c r="HB113" s="3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3"/>
      <c r="HQ113" s="3"/>
      <c r="HR113" s="3"/>
      <c r="HS113" s="3"/>
      <c r="HT113" s="3"/>
      <c r="HU113" s="3"/>
      <c r="HV113" s="3"/>
      <c r="HW113" s="3"/>
      <c r="HX113" s="3"/>
      <c r="HY113" s="3"/>
      <c r="HZ113" s="3"/>
      <c r="IA113" s="3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3"/>
      <c r="JM113" s="3"/>
      <c r="JN113" s="3"/>
      <c r="JO113" s="3"/>
    </row>
    <row r="114" spans="1:275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I114" s="3"/>
      <c r="EJ114" s="3"/>
      <c r="EK114" s="3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3"/>
      <c r="EW114" s="3"/>
      <c r="EX114" s="3"/>
      <c r="EY114" s="3"/>
      <c r="EZ114" s="3"/>
      <c r="FA114" s="3"/>
      <c r="FB114" s="3"/>
      <c r="FC114" s="3"/>
      <c r="FD114" s="3"/>
      <c r="FE114" s="3"/>
      <c r="FF114" s="3"/>
      <c r="FG114" s="3"/>
      <c r="FH114" s="3"/>
      <c r="FI114" s="3"/>
      <c r="FJ114" s="3"/>
      <c r="FK114" s="3"/>
      <c r="FL114" s="3"/>
      <c r="FM114" s="3"/>
      <c r="FN114" s="3"/>
      <c r="FO114" s="3"/>
      <c r="FP114" s="3"/>
      <c r="FQ114" s="3"/>
      <c r="FR114" s="3"/>
      <c r="FS114" s="3"/>
      <c r="FT114" s="3"/>
      <c r="FU114" s="3"/>
      <c r="FV114" s="3"/>
      <c r="FW114" s="3"/>
      <c r="FX114" s="3"/>
      <c r="FY114" s="3"/>
      <c r="FZ114" s="3"/>
      <c r="GA114" s="3"/>
      <c r="GB114" s="3"/>
      <c r="GC114" s="3"/>
      <c r="GD114" s="3"/>
      <c r="GE114" s="3"/>
      <c r="GF114" s="3"/>
      <c r="GG114" s="3"/>
      <c r="GH114" s="3"/>
      <c r="GI114" s="3"/>
      <c r="GJ114" s="3"/>
      <c r="GK114" s="3"/>
      <c r="GL114" s="3"/>
      <c r="GM114" s="3"/>
      <c r="GN114" s="3"/>
      <c r="GO114" s="3"/>
      <c r="GP114" s="3"/>
      <c r="GQ114" s="3"/>
      <c r="GR114" s="3"/>
      <c r="GS114" s="3"/>
      <c r="GT114" s="3"/>
      <c r="GU114" s="3"/>
      <c r="GV114" s="3"/>
      <c r="GW114" s="3"/>
      <c r="GX114" s="3"/>
      <c r="GY114" s="3"/>
      <c r="GZ114" s="3"/>
      <c r="HA114" s="3"/>
      <c r="HB114" s="3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3"/>
      <c r="HQ114" s="3"/>
      <c r="HR114" s="3"/>
      <c r="HS114" s="3"/>
      <c r="HT114" s="3"/>
      <c r="HU114" s="3"/>
      <c r="HV114" s="3"/>
      <c r="HW114" s="3"/>
      <c r="HX114" s="3"/>
      <c r="HY114" s="3"/>
      <c r="HZ114" s="3"/>
      <c r="IA114" s="3"/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3"/>
      <c r="JM114" s="3"/>
      <c r="JN114" s="3"/>
      <c r="JO114" s="3"/>
    </row>
    <row r="115" spans="1:27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/>
      <c r="GY115" s="3"/>
      <c r="GZ115" s="3"/>
      <c r="HA115" s="3"/>
      <c r="HB115" s="3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3"/>
      <c r="HQ115" s="3"/>
      <c r="HR115" s="3"/>
      <c r="HS115" s="3"/>
      <c r="HT115" s="3"/>
      <c r="HU115" s="3"/>
      <c r="HV115" s="3"/>
      <c r="HW115" s="3"/>
      <c r="HX115" s="3"/>
      <c r="HY115" s="3"/>
      <c r="HZ115" s="3"/>
      <c r="IA115" s="3"/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3"/>
      <c r="JM115" s="3"/>
      <c r="JN115" s="3"/>
      <c r="JO115" s="3"/>
    </row>
    <row r="116" spans="1:275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</row>
    <row r="117" spans="1:275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</row>
    <row r="118" spans="1:275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</row>
    <row r="119" spans="1:275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</row>
    <row r="120" spans="1:275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</row>
    <row r="121" spans="1:275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I121" s="3"/>
      <c r="EJ121" s="3"/>
      <c r="EK121" s="3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3"/>
      <c r="FD121" s="3"/>
      <c r="FE121" s="3"/>
      <c r="FF121" s="3"/>
      <c r="FG121" s="3"/>
      <c r="FH121" s="3"/>
      <c r="FI121" s="3"/>
      <c r="FJ121" s="3"/>
      <c r="FK121" s="3"/>
      <c r="FL121" s="3"/>
      <c r="FM121" s="3"/>
      <c r="FN121" s="3"/>
      <c r="FO121" s="3"/>
      <c r="FP121" s="3"/>
      <c r="FQ121" s="3"/>
      <c r="FR121" s="3"/>
      <c r="FS121" s="3"/>
      <c r="FT121" s="3"/>
      <c r="FU121" s="3"/>
      <c r="FV121" s="3"/>
      <c r="FW121" s="3"/>
      <c r="FX121" s="3"/>
      <c r="FY121" s="3"/>
      <c r="FZ121" s="3"/>
      <c r="GA121" s="3"/>
      <c r="GB121" s="3"/>
      <c r="GC121" s="3"/>
      <c r="GD121" s="3"/>
      <c r="GE121" s="3"/>
      <c r="GF121" s="3"/>
      <c r="GG121" s="3"/>
      <c r="GH121" s="3"/>
      <c r="GI121" s="3"/>
      <c r="GJ121" s="3"/>
      <c r="GK121" s="3"/>
      <c r="GL121" s="3"/>
      <c r="GM121" s="3"/>
      <c r="GN121" s="3"/>
      <c r="GO121" s="3"/>
      <c r="GP121" s="3"/>
      <c r="GQ121" s="3"/>
      <c r="GR121" s="3"/>
      <c r="GS121" s="3"/>
      <c r="GT121" s="3"/>
      <c r="GU121" s="3"/>
      <c r="GV121" s="3"/>
      <c r="GW121" s="3"/>
      <c r="GX121" s="3"/>
      <c r="GY121" s="3"/>
      <c r="GZ121" s="3"/>
      <c r="HA121" s="3"/>
      <c r="HB121" s="3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3"/>
      <c r="HQ121" s="3"/>
      <c r="HR121" s="3"/>
      <c r="HS121" s="3"/>
      <c r="HT121" s="3"/>
      <c r="HU121" s="3"/>
      <c r="HV121" s="3"/>
      <c r="HW121" s="3"/>
      <c r="HX121" s="3"/>
      <c r="HY121" s="3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3"/>
      <c r="JM121" s="3"/>
      <c r="JN121" s="3"/>
      <c r="JO121" s="3"/>
    </row>
    <row r="122" spans="1:275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/>
      <c r="GY122" s="3"/>
      <c r="GZ122" s="3"/>
      <c r="HA122" s="3"/>
      <c r="HB122" s="3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3"/>
      <c r="HQ122" s="3"/>
      <c r="HR122" s="3"/>
      <c r="HS122" s="3"/>
      <c r="HT122" s="3"/>
      <c r="HU122" s="3"/>
      <c r="HV122" s="3"/>
      <c r="HW122" s="3"/>
      <c r="HX122" s="3"/>
      <c r="HY122" s="3"/>
      <c r="HZ122" s="3"/>
      <c r="IA122" s="3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3"/>
      <c r="JM122" s="3"/>
      <c r="JN122" s="3"/>
      <c r="JO122" s="3"/>
    </row>
    <row r="123" spans="1:275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I123" s="3"/>
      <c r="EJ123" s="3"/>
      <c r="EK123" s="3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3"/>
      <c r="FD123" s="3"/>
      <c r="FE123" s="3"/>
      <c r="FF123" s="3"/>
      <c r="FG123" s="3"/>
      <c r="FH123" s="3"/>
      <c r="FI123" s="3"/>
      <c r="FJ123" s="3"/>
      <c r="FK123" s="3"/>
      <c r="FL123" s="3"/>
      <c r="FM123" s="3"/>
      <c r="FN123" s="3"/>
      <c r="FO123" s="3"/>
      <c r="FP123" s="3"/>
      <c r="FQ123" s="3"/>
      <c r="FR123" s="3"/>
      <c r="FS123" s="3"/>
      <c r="FT123" s="3"/>
      <c r="FU123" s="3"/>
      <c r="FV123" s="3"/>
      <c r="FW123" s="3"/>
      <c r="FX123" s="3"/>
      <c r="FY123" s="3"/>
      <c r="FZ123" s="3"/>
      <c r="GA123" s="3"/>
      <c r="GB123" s="3"/>
      <c r="GC123" s="3"/>
      <c r="GD123" s="3"/>
      <c r="GE123" s="3"/>
      <c r="GF123" s="3"/>
      <c r="GG123" s="3"/>
      <c r="GH123" s="3"/>
      <c r="GI123" s="3"/>
      <c r="GJ123" s="3"/>
      <c r="GK123" s="3"/>
      <c r="GL123" s="3"/>
      <c r="GM123" s="3"/>
      <c r="GN123" s="3"/>
      <c r="GO123" s="3"/>
      <c r="GP123" s="3"/>
      <c r="GQ123" s="3"/>
      <c r="GR123" s="3"/>
      <c r="GS123" s="3"/>
      <c r="GT123" s="3"/>
      <c r="GU123" s="3"/>
      <c r="GV123" s="3"/>
      <c r="GW123" s="3"/>
      <c r="GX123" s="3"/>
      <c r="GY123" s="3"/>
      <c r="GZ123" s="3"/>
      <c r="HA123" s="3"/>
      <c r="HB123" s="3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3"/>
      <c r="HQ123" s="3"/>
      <c r="HR123" s="3"/>
      <c r="HS123" s="3"/>
      <c r="HT123" s="3"/>
      <c r="HU123" s="3"/>
      <c r="HV123" s="3"/>
      <c r="HW123" s="3"/>
      <c r="HX123" s="3"/>
      <c r="HY123" s="3"/>
      <c r="HZ123" s="3"/>
      <c r="IA123" s="3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3"/>
      <c r="JM123" s="3"/>
      <c r="JN123" s="3"/>
      <c r="JO123" s="3"/>
    </row>
    <row r="124" spans="1:275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/>
      <c r="GY124" s="3"/>
      <c r="GZ124" s="3"/>
      <c r="HA124" s="3"/>
      <c r="HB124" s="3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3"/>
      <c r="HQ124" s="3"/>
      <c r="HR124" s="3"/>
      <c r="HS124" s="3"/>
      <c r="HT124" s="3"/>
      <c r="HU124" s="3"/>
      <c r="HV124" s="3"/>
      <c r="HW124" s="3"/>
      <c r="HX124" s="3"/>
      <c r="HY124" s="3"/>
      <c r="HZ124" s="3"/>
      <c r="IA124" s="3"/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3"/>
      <c r="JM124" s="3"/>
      <c r="JN124" s="3"/>
      <c r="JO124" s="3"/>
    </row>
    <row r="125" spans="1:27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I125" s="3"/>
      <c r="EJ125" s="3"/>
      <c r="EK125" s="3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3"/>
      <c r="FD125" s="3"/>
      <c r="FE125" s="3"/>
      <c r="FF125" s="3"/>
      <c r="FG125" s="3"/>
      <c r="FH125" s="3"/>
      <c r="FI125" s="3"/>
      <c r="FJ125" s="3"/>
      <c r="FK125" s="3"/>
      <c r="FL125" s="3"/>
      <c r="FM125" s="3"/>
      <c r="FN125" s="3"/>
      <c r="FO125" s="3"/>
      <c r="FP125" s="3"/>
      <c r="FQ125" s="3"/>
      <c r="FR125" s="3"/>
      <c r="FS125" s="3"/>
      <c r="FT125" s="3"/>
      <c r="FU125" s="3"/>
      <c r="FV125" s="3"/>
      <c r="FW125" s="3"/>
      <c r="FX125" s="3"/>
      <c r="FY125" s="3"/>
      <c r="FZ125" s="3"/>
      <c r="GA125" s="3"/>
      <c r="GB125" s="3"/>
      <c r="GC125" s="3"/>
      <c r="GD125" s="3"/>
      <c r="GE125" s="3"/>
      <c r="GF125" s="3"/>
      <c r="GG125" s="3"/>
      <c r="GH125" s="3"/>
      <c r="GI125" s="3"/>
      <c r="GJ125" s="3"/>
      <c r="GK125" s="3"/>
      <c r="GL125" s="3"/>
      <c r="GM125" s="3"/>
      <c r="GN125" s="3"/>
      <c r="GO125" s="3"/>
      <c r="GP125" s="3"/>
      <c r="GQ125" s="3"/>
      <c r="GR125" s="3"/>
      <c r="GS125" s="3"/>
      <c r="GT125" s="3"/>
      <c r="GU125" s="3"/>
      <c r="GV125" s="3"/>
      <c r="GW125" s="3"/>
      <c r="GX125" s="3"/>
      <c r="GY125" s="3"/>
      <c r="GZ125" s="3"/>
      <c r="HA125" s="3"/>
      <c r="HB125" s="3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3"/>
      <c r="HQ125" s="3"/>
      <c r="HR125" s="3"/>
      <c r="HS125" s="3"/>
      <c r="HT125" s="3"/>
      <c r="HU125" s="3"/>
      <c r="HV125" s="3"/>
      <c r="HW125" s="3"/>
      <c r="HX125" s="3"/>
      <c r="HY125" s="3"/>
      <c r="HZ125" s="3"/>
      <c r="IA125" s="3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3"/>
      <c r="JM125" s="3"/>
      <c r="JN125" s="3"/>
      <c r="JO125" s="3"/>
    </row>
    <row r="126" spans="1:275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/>
      <c r="GY126" s="3"/>
      <c r="GZ126" s="3"/>
      <c r="HA126" s="3"/>
      <c r="HB126" s="3"/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3"/>
      <c r="HQ126" s="3"/>
      <c r="HR126" s="3"/>
      <c r="HS126" s="3"/>
      <c r="HT126" s="3"/>
      <c r="HU126" s="3"/>
      <c r="HV126" s="3"/>
      <c r="HW126" s="3"/>
      <c r="HX126" s="3"/>
      <c r="HY126" s="3"/>
      <c r="HZ126" s="3"/>
      <c r="IA126" s="3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3"/>
      <c r="JM126" s="3"/>
      <c r="JN126" s="3"/>
      <c r="JO126" s="3"/>
    </row>
    <row r="127" spans="1:275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I127" s="3"/>
      <c r="EJ127" s="3"/>
      <c r="EK127" s="3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3"/>
      <c r="FD127" s="3"/>
      <c r="FE127" s="3"/>
      <c r="FF127" s="3"/>
      <c r="FG127" s="3"/>
      <c r="FH127" s="3"/>
      <c r="FI127" s="3"/>
      <c r="FJ127" s="3"/>
      <c r="FK127" s="3"/>
      <c r="FL127" s="3"/>
      <c r="FM127" s="3"/>
      <c r="FN127" s="3"/>
      <c r="FO127" s="3"/>
      <c r="FP127" s="3"/>
      <c r="FQ127" s="3"/>
      <c r="FR127" s="3"/>
      <c r="FS127" s="3"/>
      <c r="FT127" s="3"/>
      <c r="FU127" s="3"/>
      <c r="FV127" s="3"/>
      <c r="FW127" s="3"/>
      <c r="FX127" s="3"/>
      <c r="FY127" s="3"/>
      <c r="FZ127" s="3"/>
      <c r="GA127" s="3"/>
      <c r="GB127" s="3"/>
      <c r="GC127" s="3"/>
      <c r="GD127" s="3"/>
      <c r="GE127" s="3"/>
      <c r="GF127" s="3"/>
      <c r="GG127" s="3"/>
      <c r="GH127" s="3"/>
      <c r="GI127" s="3"/>
      <c r="GJ127" s="3"/>
      <c r="GK127" s="3"/>
      <c r="GL127" s="3"/>
      <c r="GM127" s="3"/>
      <c r="GN127" s="3"/>
      <c r="GO127" s="3"/>
      <c r="GP127" s="3"/>
      <c r="GQ127" s="3"/>
      <c r="GR127" s="3"/>
      <c r="GS127" s="3"/>
      <c r="GT127" s="3"/>
      <c r="GU127" s="3"/>
      <c r="GV127" s="3"/>
      <c r="GW127" s="3"/>
      <c r="GX127" s="3"/>
      <c r="GY127" s="3"/>
      <c r="GZ127" s="3"/>
      <c r="HA127" s="3"/>
      <c r="HB127" s="3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3"/>
      <c r="HQ127" s="3"/>
      <c r="HR127" s="3"/>
      <c r="HS127" s="3"/>
      <c r="HT127" s="3"/>
      <c r="HU127" s="3"/>
      <c r="HV127" s="3"/>
      <c r="HW127" s="3"/>
      <c r="HX127" s="3"/>
      <c r="HY127" s="3"/>
      <c r="HZ127" s="3"/>
      <c r="IA127" s="3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3"/>
      <c r="JM127" s="3"/>
      <c r="JN127" s="3"/>
      <c r="JO127" s="3"/>
    </row>
    <row r="128" spans="1:275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I128" s="3"/>
      <c r="EJ128" s="3"/>
      <c r="EK128" s="3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3"/>
      <c r="FD128" s="3"/>
      <c r="FE128" s="3"/>
      <c r="FF128" s="3"/>
      <c r="FG128" s="3"/>
      <c r="FH128" s="3"/>
      <c r="FI128" s="3"/>
      <c r="FJ128" s="3"/>
      <c r="FK128" s="3"/>
      <c r="FL128" s="3"/>
      <c r="FM128" s="3"/>
      <c r="FN128" s="3"/>
      <c r="FO128" s="3"/>
      <c r="FP128" s="3"/>
      <c r="FQ128" s="3"/>
      <c r="FR128" s="3"/>
      <c r="FS128" s="3"/>
      <c r="FT128" s="3"/>
      <c r="FU128" s="3"/>
      <c r="FV128" s="3"/>
      <c r="FW128" s="3"/>
      <c r="FX128" s="3"/>
      <c r="FY128" s="3"/>
      <c r="FZ128" s="3"/>
      <c r="GA128" s="3"/>
      <c r="GB128" s="3"/>
      <c r="GC128" s="3"/>
      <c r="GD128" s="3"/>
      <c r="GE128" s="3"/>
      <c r="GF128" s="3"/>
      <c r="GG128" s="3"/>
      <c r="GH128" s="3"/>
      <c r="GI128" s="3"/>
      <c r="GJ128" s="3"/>
      <c r="GK128" s="3"/>
      <c r="GL128" s="3"/>
      <c r="GM128" s="3"/>
      <c r="GN128" s="3"/>
      <c r="GO128" s="3"/>
      <c r="GP128" s="3"/>
      <c r="GQ128" s="3"/>
      <c r="GR128" s="3"/>
      <c r="GS128" s="3"/>
      <c r="GT128" s="3"/>
      <c r="GU128" s="3"/>
      <c r="GV128" s="3"/>
      <c r="GW128" s="3"/>
      <c r="GX128" s="3"/>
      <c r="GY128" s="3"/>
      <c r="GZ128" s="3"/>
      <c r="HA128" s="3"/>
      <c r="HB128" s="3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3"/>
      <c r="HQ128" s="3"/>
      <c r="HR128" s="3"/>
      <c r="HS128" s="3"/>
      <c r="HT128" s="3"/>
      <c r="HU128" s="3"/>
      <c r="HV128" s="3"/>
      <c r="HW128" s="3"/>
      <c r="HX128" s="3"/>
      <c r="HY128" s="3"/>
      <c r="HZ128" s="3"/>
      <c r="IA128" s="3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3"/>
      <c r="JM128" s="3"/>
      <c r="JN128" s="3"/>
      <c r="JO128" s="3"/>
    </row>
    <row r="129" spans="1:275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/>
      <c r="GY129" s="3"/>
      <c r="GZ129" s="3"/>
      <c r="HA129" s="3"/>
      <c r="HB129" s="3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3"/>
      <c r="HQ129" s="3"/>
      <c r="HR129" s="3"/>
      <c r="HS129" s="3"/>
      <c r="HT129" s="3"/>
      <c r="HU129" s="3"/>
      <c r="HV129" s="3"/>
      <c r="HW129" s="3"/>
      <c r="HX129" s="3"/>
      <c r="HY129" s="3"/>
      <c r="HZ129" s="3"/>
      <c r="IA129" s="3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3"/>
      <c r="JM129" s="3"/>
      <c r="JN129" s="3"/>
      <c r="JO129" s="3"/>
    </row>
    <row r="130" spans="1:275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/>
      <c r="GY130" s="3"/>
      <c r="GZ130" s="3"/>
      <c r="HA130" s="3"/>
      <c r="HB130" s="3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3"/>
      <c r="HQ130" s="3"/>
      <c r="HR130" s="3"/>
      <c r="HS130" s="3"/>
      <c r="HT130" s="3"/>
      <c r="HU130" s="3"/>
      <c r="HV130" s="3"/>
      <c r="HW130" s="3"/>
      <c r="HX130" s="3"/>
      <c r="HY130" s="3"/>
      <c r="HZ130" s="3"/>
      <c r="IA130" s="3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3"/>
      <c r="JM130" s="3"/>
      <c r="JN130" s="3"/>
      <c r="JO130" s="3"/>
    </row>
    <row r="131" spans="1:275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/>
      <c r="GY131" s="3"/>
      <c r="GZ131" s="3"/>
      <c r="HA131" s="3"/>
      <c r="HB131" s="3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3"/>
      <c r="HQ131" s="3"/>
      <c r="HR131" s="3"/>
      <c r="HS131" s="3"/>
      <c r="HT131" s="3"/>
      <c r="HU131" s="3"/>
      <c r="HV131" s="3"/>
      <c r="HW131" s="3"/>
      <c r="HX131" s="3"/>
      <c r="HY131" s="3"/>
      <c r="HZ131" s="3"/>
      <c r="IA131" s="3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3"/>
      <c r="JM131" s="3"/>
      <c r="JN131" s="3"/>
      <c r="JO131" s="3"/>
    </row>
    <row r="132" spans="1:275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3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/>
      <c r="GY132" s="3"/>
      <c r="GZ132" s="3"/>
      <c r="HA132" s="3"/>
      <c r="HB132" s="3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3"/>
      <c r="HQ132" s="3"/>
      <c r="HR132" s="3"/>
      <c r="HS132" s="3"/>
      <c r="HT132" s="3"/>
      <c r="HU132" s="3"/>
      <c r="HV132" s="3"/>
      <c r="HW132" s="3"/>
      <c r="HX132" s="3"/>
      <c r="HY132" s="3"/>
      <c r="HZ132" s="3"/>
      <c r="IA132" s="3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3"/>
      <c r="JM132" s="3"/>
      <c r="JN132" s="3"/>
      <c r="JO132" s="3"/>
    </row>
    <row r="133" spans="1:275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/>
      <c r="GY133" s="3"/>
      <c r="GZ133" s="3"/>
      <c r="HA133" s="3"/>
      <c r="HB133" s="3"/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3"/>
      <c r="HQ133" s="3"/>
      <c r="HR133" s="3"/>
      <c r="HS133" s="3"/>
      <c r="HT133" s="3"/>
      <c r="HU133" s="3"/>
      <c r="HV133" s="3"/>
      <c r="HW133" s="3"/>
      <c r="HX133" s="3"/>
      <c r="HY133" s="3"/>
      <c r="HZ133" s="3"/>
      <c r="IA133" s="3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3"/>
      <c r="JM133" s="3"/>
      <c r="JN133" s="3"/>
      <c r="JO133" s="3"/>
    </row>
    <row r="134" spans="1:275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I134" s="3"/>
      <c r="EJ134" s="3"/>
      <c r="EK134" s="3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3"/>
      <c r="EW134" s="3"/>
      <c r="EX134" s="3"/>
      <c r="EY134" s="3"/>
      <c r="EZ134" s="3"/>
      <c r="FA134" s="3"/>
      <c r="FB134" s="3"/>
      <c r="FC134" s="3"/>
      <c r="FD134" s="3"/>
      <c r="FE134" s="3"/>
      <c r="FF134" s="3"/>
      <c r="FG134" s="3"/>
      <c r="FH134" s="3"/>
      <c r="FI134" s="3"/>
      <c r="FJ134" s="3"/>
      <c r="FK134" s="3"/>
      <c r="FL134" s="3"/>
      <c r="FM134" s="3"/>
      <c r="FN134" s="3"/>
      <c r="FO134" s="3"/>
      <c r="FP134" s="3"/>
      <c r="FQ134" s="3"/>
      <c r="FR134" s="3"/>
      <c r="FS134" s="3"/>
      <c r="FT134" s="3"/>
      <c r="FU134" s="3"/>
      <c r="FV134" s="3"/>
      <c r="FW134" s="3"/>
      <c r="FX134" s="3"/>
      <c r="FY134" s="3"/>
      <c r="FZ134" s="3"/>
      <c r="GA134" s="3"/>
      <c r="GB134" s="3"/>
      <c r="GC134" s="3"/>
      <c r="GD134" s="3"/>
      <c r="GE134" s="3"/>
      <c r="GF134" s="3"/>
      <c r="GG134" s="3"/>
      <c r="GH134" s="3"/>
      <c r="GI134" s="3"/>
      <c r="GJ134" s="3"/>
      <c r="GK134" s="3"/>
      <c r="GL134" s="3"/>
      <c r="GM134" s="3"/>
      <c r="GN134" s="3"/>
      <c r="GO134" s="3"/>
      <c r="GP134" s="3"/>
      <c r="GQ134" s="3"/>
      <c r="GR134" s="3"/>
      <c r="GS134" s="3"/>
      <c r="GT134" s="3"/>
      <c r="GU134" s="3"/>
      <c r="GV134" s="3"/>
      <c r="GW134" s="3"/>
      <c r="GX134" s="3"/>
      <c r="GY134" s="3"/>
      <c r="GZ134" s="3"/>
      <c r="HA134" s="3"/>
      <c r="HB134" s="3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3"/>
      <c r="HQ134" s="3"/>
      <c r="HR134" s="3"/>
      <c r="HS134" s="3"/>
      <c r="HT134" s="3"/>
      <c r="HU134" s="3"/>
      <c r="HV134" s="3"/>
      <c r="HW134" s="3"/>
      <c r="HX134" s="3"/>
      <c r="HY134" s="3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3"/>
      <c r="JM134" s="3"/>
      <c r="JN134" s="3"/>
      <c r="JO134" s="3"/>
    </row>
    <row r="135" spans="1:27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/>
      <c r="GY135" s="3"/>
      <c r="GZ135" s="3"/>
      <c r="HA135" s="3"/>
      <c r="HB135" s="3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3"/>
      <c r="HQ135" s="3"/>
      <c r="HR135" s="3"/>
      <c r="HS135" s="3"/>
      <c r="HT135" s="3"/>
      <c r="HU135" s="3"/>
      <c r="HV135" s="3"/>
      <c r="HW135" s="3"/>
      <c r="HX135" s="3"/>
      <c r="HY135" s="3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3"/>
      <c r="JM135" s="3"/>
      <c r="JN135" s="3"/>
      <c r="JO135" s="3"/>
    </row>
    <row r="136" spans="1:275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I136" s="3"/>
      <c r="EJ136" s="3"/>
      <c r="EK136" s="3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3"/>
      <c r="EW136" s="3"/>
      <c r="EX136" s="3"/>
      <c r="EY136" s="3"/>
      <c r="EZ136" s="3"/>
      <c r="FA136" s="3"/>
      <c r="FB136" s="3"/>
      <c r="FC136" s="3"/>
      <c r="FD136" s="3"/>
      <c r="FE136" s="3"/>
      <c r="FF136" s="3"/>
      <c r="FG136" s="3"/>
      <c r="FH136" s="3"/>
      <c r="FI136" s="3"/>
      <c r="FJ136" s="3"/>
      <c r="FK136" s="3"/>
      <c r="FL136" s="3"/>
      <c r="FM136" s="3"/>
      <c r="FN136" s="3"/>
      <c r="FO136" s="3"/>
      <c r="FP136" s="3"/>
      <c r="FQ136" s="3"/>
      <c r="FR136" s="3"/>
      <c r="FS136" s="3"/>
      <c r="FT136" s="3"/>
      <c r="FU136" s="3"/>
      <c r="FV136" s="3"/>
      <c r="FW136" s="3"/>
      <c r="FX136" s="3"/>
      <c r="FY136" s="3"/>
      <c r="FZ136" s="3"/>
      <c r="GA136" s="3"/>
      <c r="GB136" s="3"/>
      <c r="GC136" s="3"/>
      <c r="GD136" s="3"/>
      <c r="GE136" s="3"/>
      <c r="GF136" s="3"/>
      <c r="GG136" s="3"/>
      <c r="GH136" s="3"/>
      <c r="GI136" s="3"/>
      <c r="GJ136" s="3"/>
      <c r="GK136" s="3"/>
      <c r="GL136" s="3"/>
      <c r="GM136" s="3"/>
      <c r="GN136" s="3"/>
      <c r="GO136" s="3"/>
      <c r="GP136" s="3"/>
      <c r="GQ136" s="3"/>
      <c r="GR136" s="3"/>
      <c r="GS136" s="3"/>
      <c r="GT136" s="3"/>
      <c r="GU136" s="3"/>
      <c r="GV136" s="3"/>
      <c r="GW136" s="3"/>
      <c r="GX136" s="3"/>
      <c r="GY136" s="3"/>
      <c r="GZ136" s="3"/>
      <c r="HA136" s="3"/>
      <c r="HB136" s="3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3"/>
      <c r="HQ136" s="3"/>
      <c r="HR136" s="3"/>
      <c r="HS136" s="3"/>
      <c r="HT136" s="3"/>
      <c r="HU136" s="3"/>
      <c r="HV136" s="3"/>
      <c r="HW136" s="3"/>
      <c r="HX136" s="3"/>
      <c r="HY136" s="3"/>
      <c r="HZ136" s="3"/>
      <c r="IA136" s="3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3"/>
      <c r="JM136" s="3"/>
      <c r="JN136" s="3"/>
      <c r="JO136" s="3"/>
    </row>
    <row r="137" spans="1:275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I137" s="3"/>
      <c r="EJ137" s="3"/>
      <c r="EK137" s="3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3"/>
      <c r="EW137" s="3"/>
      <c r="EX137" s="3"/>
      <c r="EY137" s="3"/>
      <c r="EZ137" s="3"/>
      <c r="FA137" s="3"/>
      <c r="FB137" s="3"/>
      <c r="FC137" s="3"/>
      <c r="FD137" s="3"/>
      <c r="FE137" s="3"/>
      <c r="FF137" s="3"/>
      <c r="FG137" s="3"/>
      <c r="FH137" s="3"/>
      <c r="FI137" s="3"/>
      <c r="FJ137" s="3"/>
      <c r="FK137" s="3"/>
      <c r="FL137" s="3"/>
      <c r="FM137" s="3"/>
      <c r="FN137" s="3"/>
      <c r="FO137" s="3"/>
      <c r="FP137" s="3"/>
      <c r="FQ137" s="3"/>
      <c r="FR137" s="3"/>
      <c r="FS137" s="3"/>
      <c r="FT137" s="3"/>
      <c r="FU137" s="3"/>
      <c r="FV137" s="3"/>
      <c r="FW137" s="3"/>
      <c r="FX137" s="3"/>
      <c r="FY137" s="3"/>
      <c r="FZ137" s="3"/>
      <c r="GA137" s="3"/>
      <c r="GB137" s="3"/>
      <c r="GC137" s="3"/>
      <c r="GD137" s="3"/>
      <c r="GE137" s="3"/>
      <c r="GF137" s="3"/>
      <c r="GG137" s="3"/>
      <c r="GH137" s="3"/>
      <c r="GI137" s="3"/>
      <c r="GJ137" s="3"/>
      <c r="GK137" s="3"/>
      <c r="GL137" s="3"/>
      <c r="GM137" s="3"/>
      <c r="GN137" s="3"/>
      <c r="GO137" s="3"/>
      <c r="GP137" s="3"/>
      <c r="GQ137" s="3"/>
      <c r="GR137" s="3"/>
      <c r="GS137" s="3"/>
      <c r="GT137" s="3"/>
      <c r="GU137" s="3"/>
      <c r="GV137" s="3"/>
      <c r="GW137" s="3"/>
      <c r="GX137" s="3"/>
      <c r="GY137" s="3"/>
      <c r="GZ137" s="3"/>
      <c r="HA137" s="3"/>
      <c r="HB137" s="3"/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3"/>
      <c r="HQ137" s="3"/>
      <c r="HR137" s="3"/>
      <c r="HS137" s="3"/>
      <c r="HT137" s="3"/>
      <c r="HU137" s="3"/>
      <c r="HV137" s="3"/>
      <c r="HW137" s="3"/>
      <c r="HX137" s="3"/>
      <c r="HY137" s="3"/>
      <c r="HZ137" s="3"/>
      <c r="IA137" s="3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3"/>
      <c r="JM137" s="3"/>
      <c r="JN137" s="3"/>
      <c r="JO137" s="3"/>
    </row>
    <row r="138" spans="1:275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3"/>
      <c r="JM138" s="3"/>
      <c r="JN138" s="3"/>
      <c r="JO138" s="3"/>
    </row>
    <row r="139" spans="1:275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/>
      <c r="GY139" s="3"/>
      <c r="GZ139" s="3"/>
      <c r="HA139" s="3"/>
      <c r="HB139" s="3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3"/>
      <c r="HQ139" s="3"/>
      <c r="HR139" s="3"/>
      <c r="HS139" s="3"/>
      <c r="HT139" s="3"/>
      <c r="HU139" s="3"/>
      <c r="HV139" s="3"/>
      <c r="HW139" s="3"/>
      <c r="HX139" s="3"/>
      <c r="HY139" s="3"/>
      <c r="HZ139" s="3"/>
      <c r="IA139" s="3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3"/>
      <c r="JM139" s="3"/>
      <c r="JN139" s="3"/>
      <c r="JO139" s="3"/>
    </row>
    <row r="140" spans="1:275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/>
      <c r="GY140" s="3"/>
      <c r="GZ140" s="3"/>
      <c r="HA140" s="3"/>
      <c r="HB140" s="3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3"/>
      <c r="HQ140" s="3"/>
      <c r="HR140" s="3"/>
      <c r="HS140" s="3"/>
      <c r="HT140" s="3"/>
      <c r="HU140" s="3"/>
      <c r="HV140" s="3"/>
      <c r="HW140" s="3"/>
      <c r="HX140" s="3"/>
      <c r="HY140" s="3"/>
      <c r="HZ140" s="3"/>
      <c r="IA140" s="3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3"/>
      <c r="JM140" s="3"/>
      <c r="JN140" s="3"/>
      <c r="JO140" s="3"/>
    </row>
    <row r="141" spans="1:275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  <c r="FF141" s="3"/>
      <c r="FG141" s="3"/>
      <c r="FH141" s="3"/>
      <c r="FI141" s="3"/>
      <c r="FJ141" s="3"/>
      <c r="FK141" s="3"/>
      <c r="FL141" s="3"/>
      <c r="FM141" s="3"/>
      <c r="FN141" s="3"/>
      <c r="FO141" s="3"/>
      <c r="FP141" s="3"/>
      <c r="FQ141" s="3"/>
      <c r="FR141" s="3"/>
      <c r="FS141" s="3"/>
      <c r="FT141" s="3"/>
      <c r="FU141" s="3"/>
      <c r="FV141" s="3"/>
      <c r="FW141" s="3"/>
      <c r="FX141" s="3"/>
      <c r="FY141" s="3"/>
      <c r="FZ141" s="3"/>
      <c r="GA141" s="3"/>
      <c r="GB141" s="3"/>
      <c r="GC141" s="3"/>
      <c r="GD141" s="3"/>
      <c r="GE141" s="3"/>
      <c r="GF141" s="3"/>
      <c r="GG141" s="3"/>
      <c r="GH141" s="3"/>
      <c r="GI141" s="3"/>
      <c r="GJ141" s="3"/>
      <c r="GK141" s="3"/>
      <c r="GL141" s="3"/>
      <c r="GM141" s="3"/>
      <c r="GN141" s="3"/>
      <c r="GO141" s="3"/>
      <c r="GP141" s="3"/>
      <c r="GQ141" s="3"/>
      <c r="GR141" s="3"/>
      <c r="GS141" s="3"/>
      <c r="GT141" s="3"/>
      <c r="GU141" s="3"/>
      <c r="GV141" s="3"/>
      <c r="GW141" s="3"/>
      <c r="GX141" s="3"/>
      <c r="GY141" s="3"/>
      <c r="GZ141" s="3"/>
      <c r="HA141" s="3"/>
      <c r="HB141" s="3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3"/>
      <c r="HQ141" s="3"/>
      <c r="HR141" s="3"/>
      <c r="HS141" s="3"/>
      <c r="HT141" s="3"/>
      <c r="HU141" s="3"/>
      <c r="HV141" s="3"/>
      <c r="HW141" s="3"/>
      <c r="HX141" s="3"/>
      <c r="HY141" s="3"/>
      <c r="HZ141" s="3"/>
      <c r="IA141" s="3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3"/>
      <c r="JM141" s="3"/>
      <c r="JN141" s="3"/>
      <c r="JO141" s="3"/>
    </row>
    <row r="142" spans="1:275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  <c r="FF142" s="3"/>
      <c r="FG142" s="3"/>
      <c r="FH142" s="3"/>
      <c r="FI142" s="3"/>
      <c r="FJ142" s="3"/>
      <c r="FK142" s="3"/>
      <c r="FL142" s="3"/>
      <c r="FM142" s="3"/>
      <c r="FN142" s="3"/>
      <c r="FO142" s="3"/>
      <c r="FP142" s="3"/>
      <c r="FQ142" s="3"/>
      <c r="FR142" s="3"/>
      <c r="FS142" s="3"/>
      <c r="FT142" s="3"/>
      <c r="FU142" s="3"/>
      <c r="FV142" s="3"/>
      <c r="FW142" s="3"/>
      <c r="FX142" s="3"/>
      <c r="FY142" s="3"/>
      <c r="FZ142" s="3"/>
      <c r="GA142" s="3"/>
      <c r="GB142" s="3"/>
      <c r="GC142" s="3"/>
      <c r="GD142" s="3"/>
      <c r="GE142" s="3"/>
      <c r="GF142" s="3"/>
      <c r="GG142" s="3"/>
      <c r="GH142" s="3"/>
      <c r="GI142" s="3"/>
      <c r="GJ142" s="3"/>
      <c r="GK142" s="3"/>
      <c r="GL142" s="3"/>
      <c r="GM142" s="3"/>
      <c r="GN142" s="3"/>
      <c r="GO142" s="3"/>
      <c r="GP142" s="3"/>
      <c r="GQ142" s="3"/>
      <c r="GR142" s="3"/>
      <c r="GS142" s="3"/>
      <c r="GT142" s="3"/>
      <c r="GU142" s="3"/>
      <c r="GV142" s="3"/>
      <c r="GW142" s="3"/>
      <c r="GX142" s="3"/>
      <c r="GY142" s="3"/>
      <c r="GZ142" s="3"/>
      <c r="HA142" s="3"/>
      <c r="HB142" s="3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3"/>
      <c r="HQ142" s="3"/>
      <c r="HR142" s="3"/>
      <c r="HS142" s="3"/>
      <c r="HT142" s="3"/>
      <c r="HU142" s="3"/>
      <c r="HV142" s="3"/>
      <c r="HW142" s="3"/>
      <c r="HX142" s="3"/>
      <c r="HY142" s="3"/>
      <c r="HZ142" s="3"/>
      <c r="IA142" s="3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3"/>
      <c r="JM142" s="3"/>
      <c r="JN142" s="3"/>
      <c r="JO142" s="3"/>
    </row>
    <row r="143" spans="1:275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I143" s="3"/>
      <c r="EJ143" s="3"/>
      <c r="EK143" s="3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3"/>
      <c r="EW143" s="3"/>
      <c r="EX143" s="3"/>
      <c r="EY143" s="3"/>
      <c r="EZ143" s="3"/>
      <c r="FA143" s="3"/>
      <c r="FB143" s="3"/>
      <c r="FC143" s="3"/>
      <c r="FD143" s="3"/>
      <c r="FE143" s="3"/>
      <c r="FF143" s="3"/>
      <c r="FG143" s="3"/>
      <c r="FH143" s="3"/>
      <c r="FI143" s="3"/>
      <c r="FJ143" s="3"/>
      <c r="FK143" s="3"/>
      <c r="FL143" s="3"/>
      <c r="FM143" s="3"/>
      <c r="FN143" s="3"/>
      <c r="FO143" s="3"/>
      <c r="FP143" s="3"/>
      <c r="FQ143" s="3"/>
      <c r="FR143" s="3"/>
      <c r="FS143" s="3"/>
      <c r="FT143" s="3"/>
      <c r="FU143" s="3"/>
      <c r="FV143" s="3"/>
      <c r="FW143" s="3"/>
      <c r="FX143" s="3"/>
      <c r="FY143" s="3"/>
      <c r="FZ143" s="3"/>
      <c r="GA143" s="3"/>
      <c r="GB143" s="3"/>
      <c r="GC143" s="3"/>
      <c r="GD143" s="3"/>
      <c r="GE143" s="3"/>
      <c r="GF143" s="3"/>
      <c r="GG143" s="3"/>
      <c r="GH143" s="3"/>
      <c r="GI143" s="3"/>
      <c r="GJ143" s="3"/>
      <c r="GK143" s="3"/>
      <c r="GL143" s="3"/>
      <c r="GM143" s="3"/>
      <c r="GN143" s="3"/>
      <c r="GO143" s="3"/>
      <c r="GP143" s="3"/>
      <c r="GQ143" s="3"/>
      <c r="GR143" s="3"/>
      <c r="GS143" s="3"/>
      <c r="GT143" s="3"/>
      <c r="GU143" s="3"/>
      <c r="GV143" s="3"/>
      <c r="GW143" s="3"/>
      <c r="GX143" s="3"/>
      <c r="GY143" s="3"/>
      <c r="GZ143" s="3"/>
      <c r="HA143" s="3"/>
      <c r="HB143" s="3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3"/>
      <c r="HQ143" s="3"/>
      <c r="HR143" s="3"/>
      <c r="HS143" s="3"/>
      <c r="HT143" s="3"/>
      <c r="HU143" s="3"/>
      <c r="HV143" s="3"/>
      <c r="HW143" s="3"/>
      <c r="HX143" s="3"/>
      <c r="HY143" s="3"/>
      <c r="HZ143" s="3"/>
      <c r="IA143" s="3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3"/>
      <c r="JM143" s="3"/>
      <c r="JN143" s="3"/>
      <c r="JO143" s="3"/>
    </row>
    <row r="144" spans="1:275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3"/>
      <c r="FD144" s="3"/>
      <c r="FE144" s="3"/>
      <c r="FF144" s="3"/>
      <c r="FG144" s="3"/>
      <c r="FH144" s="3"/>
      <c r="FI144" s="3"/>
      <c r="FJ144" s="3"/>
      <c r="FK144" s="3"/>
      <c r="FL144" s="3"/>
      <c r="FM144" s="3"/>
      <c r="FN144" s="3"/>
      <c r="FO144" s="3"/>
      <c r="FP144" s="3"/>
      <c r="FQ144" s="3"/>
      <c r="FR144" s="3"/>
      <c r="FS144" s="3"/>
      <c r="FT144" s="3"/>
      <c r="FU144" s="3"/>
      <c r="FV144" s="3"/>
      <c r="FW144" s="3"/>
      <c r="FX144" s="3"/>
      <c r="FY144" s="3"/>
      <c r="FZ144" s="3"/>
      <c r="GA144" s="3"/>
      <c r="GB144" s="3"/>
      <c r="GC144" s="3"/>
      <c r="GD144" s="3"/>
      <c r="GE144" s="3"/>
      <c r="GF144" s="3"/>
      <c r="GG144" s="3"/>
      <c r="GH144" s="3"/>
      <c r="GI144" s="3"/>
      <c r="GJ144" s="3"/>
      <c r="GK144" s="3"/>
      <c r="GL144" s="3"/>
      <c r="GM144" s="3"/>
      <c r="GN144" s="3"/>
      <c r="GO144" s="3"/>
      <c r="GP144" s="3"/>
      <c r="GQ144" s="3"/>
      <c r="GR144" s="3"/>
      <c r="GS144" s="3"/>
      <c r="GT144" s="3"/>
      <c r="GU144" s="3"/>
      <c r="GV144" s="3"/>
      <c r="GW144" s="3"/>
      <c r="GX144" s="3"/>
      <c r="GY144" s="3"/>
      <c r="GZ144" s="3"/>
      <c r="HA144" s="3"/>
      <c r="HB144" s="3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3"/>
      <c r="HQ144" s="3"/>
      <c r="HR144" s="3"/>
      <c r="HS144" s="3"/>
      <c r="HT144" s="3"/>
      <c r="HU144" s="3"/>
      <c r="HV144" s="3"/>
      <c r="HW144" s="3"/>
      <c r="HX144" s="3"/>
      <c r="HY144" s="3"/>
      <c r="HZ144" s="3"/>
      <c r="IA144" s="3"/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3"/>
      <c r="JM144" s="3"/>
      <c r="JN144" s="3"/>
      <c r="JO144" s="3"/>
    </row>
    <row r="145" spans="1:27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/>
      <c r="GY145" s="3"/>
      <c r="GZ145" s="3"/>
      <c r="HA145" s="3"/>
      <c r="HB145" s="3"/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3"/>
      <c r="HQ145" s="3"/>
      <c r="HR145" s="3"/>
      <c r="HS145" s="3"/>
      <c r="HT145" s="3"/>
      <c r="HU145" s="3"/>
      <c r="HV145" s="3"/>
      <c r="HW145" s="3"/>
      <c r="HX145" s="3"/>
      <c r="HY145" s="3"/>
      <c r="HZ145" s="3"/>
      <c r="IA145" s="3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3"/>
      <c r="JM145" s="3"/>
      <c r="JN145" s="3"/>
      <c r="JO145" s="3"/>
    </row>
    <row r="146" spans="1:275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  <c r="FF146" s="3"/>
      <c r="FG146" s="3"/>
      <c r="FH146" s="3"/>
      <c r="FI146" s="3"/>
      <c r="FJ146" s="3"/>
      <c r="FK146" s="3"/>
      <c r="FL146" s="3"/>
      <c r="FM146" s="3"/>
      <c r="FN146" s="3"/>
      <c r="FO146" s="3"/>
      <c r="FP146" s="3"/>
      <c r="FQ146" s="3"/>
      <c r="FR146" s="3"/>
      <c r="FS146" s="3"/>
      <c r="FT146" s="3"/>
      <c r="FU146" s="3"/>
      <c r="FV146" s="3"/>
      <c r="FW146" s="3"/>
      <c r="FX146" s="3"/>
      <c r="FY146" s="3"/>
      <c r="FZ146" s="3"/>
      <c r="GA146" s="3"/>
      <c r="GB146" s="3"/>
      <c r="GC146" s="3"/>
      <c r="GD146" s="3"/>
      <c r="GE146" s="3"/>
      <c r="GF146" s="3"/>
      <c r="GG146" s="3"/>
      <c r="GH146" s="3"/>
      <c r="GI146" s="3"/>
      <c r="GJ146" s="3"/>
      <c r="GK146" s="3"/>
      <c r="GL146" s="3"/>
      <c r="GM146" s="3"/>
      <c r="GN146" s="3"/>
      <c r="GO146" s="3"/>
      <c r="GP146" s="3"/>
      <c r="GQ146" s="3"/>
      <c r="GR146" s="3"/>
      <c r="GS146" s="3"/>
      <c r="GT146" s="3"/>
      <c r="GU146" s="3"/>
      <c r="GV146" s="3"/>
      <c r="GW146" s="3"/>
      <c r="GX146" s="3"/>
      <c r="GY146" s="3"/>
      <c r="GZ146" s="3"/>
      <c r="HA146" s="3"/>
      <c r="HB146" s="3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3"/>
      <c r="HQ146" s="3"/>
      <c r="HR146" s="3"/>
      <c r="HS146" s="3"/>
      <c r="HT146" s="3"/>
      <c r="HU146" s="3"/>
      <c r="HV146" s="3"/>
      <c r="HW146" s="3"/>
      <c r="HX146" s="3"/>
      <c r="HY146" s="3"/>
      <c r="HZ146" s="3"/>
      <c r="IA146" s="3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3"/>
      <c r="JM146" s="3"/>
      <c r="JN146" s="3"/>
      <c r="JO146" s="3"/>
    </row>
    <row r="147" spans="1:275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  <c r="FF147" s="3"/>
      <c r="FG147" s="3"/>
      <c r="FH147" s="3"/>
      <c r="FI147" s="3"/>
      <c r="FJ147" s="3"/>
      <c r="FK147" s="3"/>
      <c r="FL147" s="3"/>
      <c r="FM147" s="3"/>
      <c r="FN147" s="3"/>
      <c r="FO147" s="3"/>
      <c r="FP147" s="3"/>
      <c r="FQ147" s="3"/>
      <c r="FR147" s="3"/>
      <c r="FS147" s="3"/>
      <c r="FT147" s="3"/>
      <c r="FU147" s="3"/>
      <c r="FV147" s="3"/>
      <c r="FW147" s="3"/>
      <c r="FX147" s="3"/>
      <c r="FY147" s="3"/>
      <c r="FZ147" s="3"/>
      <c r="GA147" s="3"/>
      <c r="GB147" s="3"/>
      <c r="GC147" s="3"/>
      <c r="GD147" s="3"/>
      <c r="GE147" s="3"/>
      <c r="GF147" s="3"/>
      <c r="GG147" s="3"/>
      <c r="GH147" s="3"/>
      <c r="GI147" s="3"/>
      <c r="GJ147" s="3"/>
      <c r="GK147" s="3"/>
      <c r="GL147" s="3"/>
      <c r="GM147" s="3"/>
      <c r="GN147" s="3"/>
      <c r="GO147" s="3"/>
      <c r="GP147" s="3"/>
      <c r="GQ147" s="3"/>
      <c r="GR147" s="3"/>
      <c r="GS147" s="3"/>
      <c r="GT147" s="3"/>
      <c r="GU147" s="3"/>
      <c r="GV147" s="3"/>
      <c r="GW147" s="3"/>
      <c r="GX147" s="3"/>
      <c r="GY147" s="3"/>
      <c r="GZ147" s="3"/>
      <c r="HA147" s="3"/>
      <c r="HB147" s="3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3"/>
      <c r="HQ147" s="3"/>
      <c r="HR147" s="3"/>
      <c r="HS147" s="3"/>
      <c r="HT147" s="3"/>
      <c r="HU147" s="3"/>
      <c r="HV147" s="3"/>
      <c r="HW147" s="3"/>
      <c r="HX147" s="3"/>
      <c r="HY147" s="3"/>
      <c r="HZ147" s="3"/>
      <c r="IA147" s="3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3"/>
      <c r="JM147" s="3"/>
      <c r="JN147" s="3"/>
      <c r="JO147" s="3"/>
    </row>
    <row r="148" spans="1:275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  <c r="FF148" s="3"/>
      <c r="FG148" s="3"/>
      <c r="FH148" s="3"/>
      <c r="FI148" s="3"/>
      <c r="FJ148" s="3"/>
      <c r="FK148" s="3"/>
      <c r="FL148" s="3"/>
      <c r="FM148" s="3"/>
      <c r="FN148" s="3"/>
      <c r="FO148" s="3"/>
      <c r="FP148" s="3"/>
      <c r="FQ148" s="3"/>
      <c r="FR148" s="3"/>
      <c r="FS148" s="3"/>
      <c r="FT148" s="3"/>
      <c r="FU148" s="3"/>
      <c r="FV148" s="3"/>
      <c r="FW148" s="3"/>
      <c r="FX148" s="3"/>
      <c r="FY148" s="3"/>
      <c r="FZ148" s="3"/>
      <c r="GA148" s="3"/>
      <c r="GB148" s="3"/>
      <c r="GC148" s="3"/>
      <c r="GD148" s="3"/>
      <c r="GE148" s="3"/>
      <c r="GF148" s="3"/>
      <c r="GG148" s="3"/>
      <c r="GH148" s="3"/>
      <c r="GI148" s="3"/>
      <c r="GJ148" s="3"/>
      <c r="GK148" s="3"/>
      <c r="GL148" s="3"/>
      <c r="GM148" s="3"/>
      <c r="GN148" s="3"/>
      <c r="GO148" s="3"/>
      <c r="GP148" s="3"/>
      <c r="GQ148" s="3"/>
      <c r="GR148" s="3"/>
      <c r="GS148" s="3"/>
      <c r="GT148" s="3"/>
      <c r="GU148" s="3"/>
      <c r="GV148" s="3"/>
      <c r="GW148" s="3"/>
      <c r="GX148" s="3"/>
      <c r="GY148" s="3"/>
      <c r="GZ148" s="3"/>
      <c r="HA148" s="3"/>
      <c r="HB148" s="3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3"/>
      <c r="HQ148" s="3"/>
      <c r="HR148" s="3"/>
      <c r="HS148" s="3"/>
      <c r="HT148" s="3"/>
      <c r="HU148" s="3"/>
      <c r="HV148" s="3"/>
      <c r="HW148" s="3"/>
      <c r="HX148" s="3"/>
      <c r="HY148" s="3"/>
      <c r="HZ148" s="3"/>
      <c r="IA148" s="3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3"/>
      <c r="JM148" s="3"/>
      <c r="JN148" s="3"/>
      <c r="JO148" s="3"/>
    </row>
    <row r="149" spans="1:275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I149" s="3"/>
      <c r="EJ149" s="3"/>
      <c r="EK149" s="3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3"/>
      <c r="EW149" s="3"/>
      <c r="EX149" s="3"/>
      <c r="EY149" s="3"/>
      <c r="EZ149" s="3"/>
      <c r="FA149" s="3"/>
      <c r="FB149" s="3"/>
      <c r="FC149" s="3"/>
      <c r="FD149" s="3"/>
      <c r="FE149" s="3"/>
      <c r="FF149" s="3"/>
      <c r="FG149" s="3"/>
      <c r="FH149" s="3"/>
      <c r="FI149" s="3"/>
      <c r="FJ149" s="3"/>
      <c r="FK149" s="3"/>
      <c r="FL149" s="3"/>
      <c r="FM149" s="3"/>
      <c r="FN149" s="3"/>
      <c r="FO149" s="3"/>
      <c r="FP149" s="3"/>
      <c r="FQ149" s="3"/>
      <c r="FR149" s="3"/>
      <c r="FS149" s="3"/>
      <c r="FT149" s="3"/>
      <c r="FU149" s="3"/>
      <c r="FV149" s="3"/>
      <c r="FW149" s="3"/>
      <c r="FX149" s="3"/>
      <c r="FY149" s="3"/>
      <c r="FZ149" s="3"/>
      <c r="GA149" s="3"/>
      <c r="GB149" s="3"/>
      <c r="GC149" s="3"/>
      <c r="GD149" s="3"/>
      <c r="GE149" s="3"/>
      <c r="GF149" s="3"/>
      <c r="GG149" s="3"/>
      <c r="GH149" s="3"/>
      <c r="GI149" s="3"/>
      <c r="GJ149" s="3"/>
      <c r="GK149" s="3"/>
      <c r="GL149" s="3"/>
      <c r="GM149" s="3"/>
      <c r="GN149" s="3"/>
      <c r="GO149" s="3"/>
      <c r="GP149" s="3"/>
      <c r="GQ149" s="3"/>
      <c r="GR149" s="3"/>
      <c r="GS149" s="3"/>
      <c r="GT149" s="3"/>
      <c r="GU149" s="3"/>
      <c r="GV149" s="3"/>
      <c r="GW149" s="3"/>
      <c r="GX149" s="3"/>
      <c r="GY149" s="3"/>
      <c r="GZ149" s="3"/>
      <c r="HA149" s="3"/>
      <c r="HB149" s="3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3"/>
      <c r="HQ149" s="3"/>
      <c r="HR149" s="3"/>
      <c r="HS149" s="3"/>
      <c r="HT149" s="3"/>
      <c r="HU149" s="3"/>
      <c r="HV149" s="3"/>
      <c r="HW149" s="3"/>
      <c r="HX149" s="3"/>
      <c r="HY149" s="3"/>
      <c r="HZ149" s="3"/>
      <c r="IA149" s="3"/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3"/>
      <c r="JM149" s="3"/>
      <c r="JN149" s="3"/>
      <c r="JO149" s="3"/>
    </row>
    <row r="150" spans="1:275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  <c r="FF150" s="3"/>
      <c r="FG150" s="3"/>
      <c r="FH150" s="3"/>
      <c r="FI150" s="3"/>
      <c r="FJ150" s="3"/>
      <c r="FK150" s="3"/>
      <c r="FL150" s="3"/>
      <c r="FM150" s="3"/>
      <c r="FN150" s="3"/>
      <c r="FO150" s="3"/>
      <c r="FP150" s="3"/>
      <c r="FQ150" s="3"/>
      <c r="FR150" s="3"/>
      <c r="FS150" s="3"/>
      <c r="FT150" s="3"/>
      <c r="FU150" s="3"/>
      <c r="FV150" s="3"/>
      <c r="FW150" s="3"/>
      <c r="FX150" s="3"/>
      <c r="FY150" s="3"/>
      <c r="FZ150" s="3"/>
      <c r="GA150" s="3"/>
      <c r="GB150" s="3"/>
      <c r="GC150" s="3"/>
      <c r="GD150" s="3"/>
      <c r="GE150" s="3"/>
      <c r="GF150" s="3"/>
      <c r="GG150" s="3"/>
      <c r="GH150" s="3"/>
      <c r="GI150" s="3"/>
      <c r="GJ150" s="3"/>
      <c r="GK150" s="3"/>
      <c r="GL150" s="3"/>
      <c r="GM150" s="3"/>
      <c r="GN150" s="3"/>
      <c r="GO150" s="3"/>
      <c r="GP150" s="3"/>
      <c r="GQ150" s="3"/>
      <c r="GR150" s="3"/>
      <c r="GS150" s="3"/>
      <c r="GT150" s="3"/>
      <c r="GU150" s="3"/>
      <c r="GV150" s="3"/>
      <c r="GW150" s="3"/>
      <c r="GX150" s="3"/>
      <c r="GY150" s="3"/>
      <c r="GZ150" s="3"/>
      <c r="HA150" s="3"/>
      <c r="HB150" s="3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3"/>
      <c r="HQ150" s="3"/>
      <c r="HR150" s="3"/>
      <c r="HS150" s="3"/>
      <c r="HT150" s="3"/>
      <c r="HU150" s="3"/>
      <c r="HV150" s="3"/>
      <c r="HW150" s="3"/>
      <c r="HX150" s="3"/>
      <c r="HY150" s="3"/>
      <c r="HZ150" s="3"/>
      <c r="IA150" s="3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3"/>
      <c r="JM150" s="3"/>
      <c r="JN150" s="3"/>
      <c r="JO150" s="3"/>
    </row>
    <row r="151" spans="1:275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  <c r="FF151" s="3"/>
      <c r="FG151" s="3"/>
      <c r="FH151" s="3"/>
      <c r="FI151" s="3"/>
      <c r="FJ151" s="3"/>
      <c r="FK151" s="3"/>
      <c r="FL151" s="3"/>
      <c r="FM151" s="3"/>
      <c r="FN151" s="3"/>
      <c r="FO151" s="3"/>
      <c r="FP151" s="3"/>
      <c r="FQ151" s="3"/>
      <c r="FR151" s="3"/>
      <c r="FS151" s="3"/>
      <c r="FT151" s="3"/>
      <c r="FU151" s="3"/>
      <c r="FV151" s="3"/>
      <c r="FW151" s="3"/>
      <c r="FX151" s="3"/>
      <c r="FY151" s="3"/>
      <c r="FZ151" s="3"/>
      <c r="GA151" s="3"/>
      <c r="GB151" s="3"/>
      <c r="GC151" s="3"/>
      <c r="GD151" s="3"/>
      <c r="GE151" s="3"/>
      <c r="GF151" s="3"/>
      <c r="GG151" s="3"/>
      <c r="GH151" s="3"/>
      <c r="GI151" s="3"/>
      <c r="GJ151" s="3"/>
      <c r="GK151" s="3"/>
      <c r="GL151" s="3"/>
      <c r="GM151" s="3"/>
      <c r="GN151" s="3"/>
      <c r="GO151" s="3"/>
      <c r="GP151" s="3"/>
      <c r="GQ151" s="3"/>
      <c r="GR151" s="3"/>
      <c r="GS151" s="3"/>
      <c r="GT151" s="3"/>
      <c r="GU151" s="3"/>
      <c r="GV151" s="3"/>
      <c r="GW151" s="3"/>
      <c r="GX151" s="3"/>
      <c r="GY151" s="3"/>
      <c r="GZ151" s="3"/>
      <c r="HA151" s="3"/>
      <c r="HB151" s="3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3"/>
      <c r="HQ151" s="3"/>
      <c r="HR151" s="3"/>
      <c r="HS151" s="3"/>
      <c r="HT151" s="3"/>
      <c r="HU151" s="3"/>
      <c r="HV151" s="3"/>
      <c r="HW151" s="3"/>
      <c r="HX151" s="3"/>
      <c r="HY151" s="3"/>
      <c r="HZ151" s="3"/>
      <c r="IA151" s="3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3"/>
      <c r="JM151" s="3"/>
      <c r="JN151" s="3"/>
      <c r="JO151" s="3"/>
    </row>
    <row r="152" spans="1:275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  <c r="FF152" s="3"/>
      <c r="FG152" s="3"/>
      <c r="FH152" s="3"/>
      <c r="FI152" s="3"/>
      <c r="FJ152" s="3"/>
      <c r="FK152" s="3"/>
      <c r="FL152" s="3"/>
      <c r="FM152" s="3"/>
      <c r="FN152" s="3"/>
      <c r="FO152" s="3"/>
      <c r="FP152" s="3"/>
      <c r="FQ152" s="3"/>
      <c r="FR152" s="3"/>
      <c r="FS152" s="3"/>
      <c r="FT152" s="3"/>
      <c r="FU152" s="3"/>
      <c r="FV152" s="3"/>
      <c r="FW152" s="3"/>
      <c r="FX152" s="3"/>
      <c r="FY152" s="3"/>
      <c r="FZ152" s="3"/>
      <c r="GA152" s="3"/>
      <c r="GB152" s="3"/>
      <c r="GC152" s="3"/>
      <c r="GD152" s="3"/>
      <c r="GE152" s="3"/>
      <c r="GF152" s="3"/>
      <c r="GG152" s="3"/>
      <c r="GH152" s="3"/>
      <c r="GI152" s="3"/>
      <c r="GJ152" s="3"/>
      <c r="GK152" s="3"/>
      <c r="GL152" s="3"/>
      <c r="GM152" s="3"/>
      <c r="GN152" s="3"/>
      <c r="GO152" s="3"/>
      <c r="GP152" s="3"/>
      <c r="GQ152" s="3"/>
      <c r="GR152" s="3"/>
      <c r="GS152" s="3"/>
      <c r="GT152" s="3"/>
      <c r="GU152" s="3"/>
      <c r="GV152" s="3"/>
      <c r="GW152" s="3"/>
      <c r="GX152" s="3"/>
      <c r="GY152" s="3"/>
      <c r="GZ152" s="3"/>
      <c r="HA152" s="3"/>
      <c r="HB152" s="3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3"/>
      <c r="HQ152" s="3"/>
      <c r="HR152" s="3"/>
      <c r="HS152" s="3"/>
      <c r="HT152" s="3"/>
      <c r="HU152" s="3"/>
      <c r="HV152" s="3"/>
      <c r="HW152" s="3"/>
      <c r="HX152" s="3"/>
      <c r="HY152" s="3"/>
      <c r="HZ152" s="3"/>
      <c r="IA152" s="3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3"/>
      <c r="JM152" s="3"/>
      <c r="JN152" s="3"/>
      <c r="JO152" s="3"/>
    </row>
    <row r="153" spans="1:275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  <c r="FF153" s="3"/>
      <c r="FG153" s="3"/>
      <c r="FH153" s="3"/>
      <c r="FI153" s="3"/>
      <c r="FJ153" s="3"/>
      <c r="FK153" s="3"/>
      <c r="FL153" s="3"/>
      <c r="FM153" s="3"/>
      <c r="FN153" s="3"/>
      <c r="FO153" s="3"/>
      <c r="FP153" s="3"/>
      <c r="FQ153" s="3"/>
      <c r="FR153" s="3"/>
      <c r="FS153" s="3"/>
      <c r="FT153" s="3"/>
      <c r="FU153" s="3"/>
      <c r="FV153" s="3"/>
      <c r="FW153" s="3"/>
      <c r="FX153" s="3"/>
      <c r="FY153" s="3"/>
      <c r="FZ153" s="3"/>
      <c r="GA153" s="3"/>
      <c r="GB153" s="3"/>
      <c r="GC153" s="3"/>
      <c r="GD153" s="3"/>
      <c r="GE153" s="3"/>
      <c r="GF153" s="3"/>
      <c r="GG153" s="3"/>
      <c r="GH153" s="3"/>
      <c r="GI153" s="3"/>
      <c r="GJ153" s="3"/>
      <c r="GK153" s="3"/>
      <c r="GL153" s="3"/>
      <c r="GM153" s="3"/>
      <c r="GN153" s="3"/>
      <c r="GO153" s="3"/>
      <c r="GP153" s="3"/>
      <c r="GQ153" s="3"/>
      <c r="GR153" s="3"/>
      <c r="GS153" s="3"/>
      <c r="GT153" s="3"/>
      <c r="GU153" s="3"/>
      <c r="GV153" s="3"/>
      <c r="GW153" s="3"/>
      <c r="GX153" s="3"/>
      <c r="GY153" s="3"/>
      <c r="GZ153" s="3"/>
      <c r="HA153" s="3"/>
      <c r="HB153" s="3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3"/>
      <c r="HQ153" s="3"/>
      <c r="HR153" s="3"/>
      <c r="HS153" s="3"/>
      <c r="HT153" s="3"/>
      <c r="HU153" s="3"/>
      <c r="HV153" s="3"/>
      <c r="HW153" s="3"/>
      <c r="HX153" s="3"/>
      <c r="HY153" s="3"/>
      <c r="HZ153" s="3"/>
      <c r="IA153" s="3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3"/>
      <c r="JM153" s="3"/>
      <c r="JN153" s="3"/>
      <c r="JO153" s="3"/>
    </row>
    <row r="154" spans="1:275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/>
      <c r="GY154" s="3"/>
      <c r="GZ154" s="3"/>
      <c r="HA154" s="3"/>
      <c r="HB154" s="3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3"/>
      <c r="HQ154" s="3"/>
      <c r="HR154" s="3"/>
      <c r="HS154" s="3"/>
      <c r="HT154" s="3"/>
      <c r="HU154" s="3"/>
      <c r="HV154" s="3"/>
      <c r="HW154" s="3"/>
      <c r="HX154" s="3"/>
      <c r="HY154" s="3"/>
      <c r="HZ154" s="3"/>
      <c r="IA154" s="3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3"/>
      <c r="JC154" s="3"/>
      <c r="JD154" s="3"/>
      <c r="JE154" s="3"/>
      <c r="JF154" s="3"/>
      <c r="JG154" s="3"/>
      <c r="JH154" s="3"/>
      <c r="JI154" s="3"/>
      <c r="JJ154" s="3"/>
      <c r="JK154" s="3"/>
      <c r="JL154" s="3"/>
      <c r="JM154" s="3"/>
      <c r="JN154" s="3"/>
      <c r="JO154" s="3"/>
    </row>
    <row r="155" spans="1:27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I155" s="3"/>
      <c r="EJ155" s="3"/>
      <c r="EK155" s="3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3"/>
      <c r="EW155" s="3"/>
      <c r="EX155" s="3"/>
      <c r="EY155" s="3"/>
      <c r="EZ155" s="3"/>
      <c r="FA155" s="3"/>
      <c r="FB155" s="3"/>
      <c r="FC155" s="3"/>
      <c r="FD155" s="3"/>
      <c r="FE155" s="3"/>
      <c r="FF155" s="3"/>
      <c r="FG155" s="3"/>
      <c r="FH155" s="3"/>
      <c r="FI155" s="3"/>
      <c r="FJ155" s="3"/>
      <c r="FK155" s="3"/>
      <c r="FL155" s="3"/>
      <c r="FM155" s="3"/>
      <c r="FN155" s="3"/>
      <c r="FO155" s="3"/>
      <c r="FP155" s="3"/>
      <c r="FQ155" s="3"/>
      <c r="FR155" s="3"/>
      <c r="FS155" s="3"/>
      <c r="FT155" s="3"/>
      <c r="FU155" s="3"/>
      <c r="FV155" s="3"/>
      <c r="FW155" s="3"/>
      <c r="FX155" s="3"/>
      <c r="FY155" s="3"/>
      <c r="FZ155" s="3"/>
      <c r="GA155" s="3"/>
      <c r="GB155" s="3"/>
      <c r="GC155" s="3"/>
      <c r="GD155" s="3"/>
      <c r="GE155" s="3"/>
      <c r="GF155" s="3"/>
      <c r="GG155" s="3"/>
      <c r="GH155" s="3"/>
      <c r="GI155" s="3"/>
      <c r="GJ155" s="3"/>
      <c r="GK155" s="3"/>
      <c r="GL155" s="3"/>
      <c r="GM155" s="3"/>
      <c r="GN155" s="3"/>
      <c r="GO155" s="3"/>
      <c r="GP155" s="3"/>
      <c r="GQ155" s="3"/>
      <c r="GR155" s="3"/>
      <c r="GS155" s="3"/>
      <c r="GT155" s="3"/>
      <c r="GU155" s="3"/>
      <c r="GV155" s="3"/>
      <c r="GW155" s="3"/>
      <c r="GX155" s="3"/>
      <c r="GY155" s="3"/>
      <c r="GZ155" s="3"/>
      <c r="HA155" s="3"/>
      <c r="HB155" s="3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3"/>
      <c r="HQ155" s="3"/>
      <c r="HR155" s="3"/>
      <c r="HS155" s="3"/>
      <c r="HT155" s="3"/>
      <c r="HU155" s="3"/>
      <c r="HV155" s="3"/>
      <c r="HW155" s="3"/>
      <c r="HX155" s="3"/>
      <c r="HY155" s="3"/>
      <c r="HZ155" s="3"/>
      <c r="IA155" s="3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3"/>
      <c r="JM155" s="3"/>
      <c r="JN155" s="3"/>
      <c r="JO155" s="3"/>
    </row>
    <row r="156" spans="1:275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/>
      <c r="GY156" s="3"/>
      <c r="GZ156" s="3"/>
      <c r="HA156" s="3"/>
      <c r="HB156" s="3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3"/>
      <c r="HQ156" s="3"/>
      <c r="HR156" s="3"/>
      <c r="HS156" s="3"/>
      <c r="HT156" s="3"/>
      <c r="HU156" s="3"/>
      <c r="HV156" s="3"/>
      <c r="HW156" s="3"/>
      <c r="HX156" s="3"/>
      <c r="HY156" s="3"/>
      <c r="HZ156" s="3"/>
      <c r="IA156" s="3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3"/>
      <c r="JM156" s="3"/>
      <c r="JN156" s="3"/>
      <c r="JO156" s="3"/>
    </row>
    <row r="157" spans="1:275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I157" s="3"/>
      <c r="EJ157" s="3"/>
      <c r="EK157" s="3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3"/>
      <c r="EW157" s="3"/>
      <c r="EX157" s="3"/>
      <c r="EY157" s="3"/>
      <c r="EZ157" s="3"/>
      <c r="FA157" s="3"/>
      <c r="FB157" s="3"/>
      <c r="FC157" s="3"/>
      <c r="FD157" s="3"/>
      <c r="FE157" s="3"/>
      <c r="FF157" s="3"/>
      <c r="FG157" s="3"/>
      <c r="FH157" s="3"/>
      <c r="FI157" s="3"/>
      <c r="FJ157" s="3"/>
      <c r="FK157" s="3"/>
      <c r="FL157" s="3"/>
      <c r="FM157" s="3"/>
      <c r="FN157" s="3"/>
      <c r="FO157" s="3"/>
      <c r="FP157" s="3"/>
      <c r="FQ157" s="3"/>
      <c r="FR157" s="3"/>
      <c r="FS157" s="3"/>
      <c r="FT157" s="3"/>
      <c r="FU157" s="3"/>
      <c r="FV157" s="3"/>
      <c r="FW157" s="3"/>
      <c r="FX157" s="3"/>
      <c r="FY157" s="3"/>
      <c r="FZ157" s="3"/>
      <c r="GA157" s="3"/>
      <c r="GB157" s="3"/>
      <c r="GC157" s="3"/>
      <c r="GD157" s="3"/>
      <c r="GE157" s="3"/>
      <c r="GF157" s="3"/>
      <c r="GG157" s="3"/>
      <c r="GH157" s="3"/>
      <c r="GI157" s="3"/>
      <c r="GJ157" s="3"/>
      <c r="GK157" s="3"/>
      <c r="GL157" s="3"/>
      <c r="GM157" s="3"/>
      <c r="GN157" s="3"/>
      <c r="GO157" s="3"/>
      <c r="GP157" s="3"/>
      <c r="GQ157" s="3"/>
      <c r="GR157" s="3"/>
      <c r="GS157" s="3"/>
      <c r="GT157" s="3"/>
      <c r="GU157" s="3"/>
      <c r="GV157" s="3"/>
      <c r="GW157" s="3"/>
      <c r="GX157" s="3"/>
      <c r="GY157" s="3"/>
      <c r="GZ157" s="3"/>
      <c r="HA157" s="3"/>
      <c r="HB157" s="3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3"/>
      <c r="HQ157" s="3"/>
      <c r="HR157" s="3"/>
      <c r="HS157" s="3"/>
      <c r="HT157" s="3"/>
      <c r="HU157" s="3"/>
      <c r="HV157" s="3"/>
      <c r="HW157" s="3"/>
      <c r="HX157" s="3"/>
      <c r="HY157" s="3"/>
      <c r="HZ157" s="3"/>
      <c r="IA157" s="3"/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3"/>
      <c r="JM157" s="3"/>
      <c r="JN157" s="3"/>
      <c r="JO157" s="3"/>
    </row>
    <row r="158" spans="1:275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I158" s="3"/>
      <c r="EJ158" s="3"/>
      <c r="EK158" s="3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3"/>
      <c r="EW158" s="3"/>
      <c r="EX158" s="3"/>
      <c r="EY158" s="3"/>
      <c r="EZ158" s="3"/>
      <c r="FA158" s="3"/>
      <c r="FB158" s="3"/>
      <c r="FC158" s="3"/>
      <c r="FD158" s="3"/>
      <c r="FE158" s="3"/>
      <c r="FF158" s="3"/>
      <c r="FG158" s="3"/>
      <c r="FH158" s="3"/>
      <c r="FI158" s="3"/>
      <c r="FJ158" s="3"/>
      <c r="FK158" s="3"/>
      <c r="FL158" s="3"/>
      <c r="FM158" s="3"/>
      <c r="FN158" s="3"/>
      <c r="FO158" s="3"/>
      <c r="FP158" s="3"/>
      <c r="FQ158" s="3"/>
      <c r="FR158" s="3"/>
      <c r="FS158" s="3"/>
      <c r="FT158" s="3"/>
      <c r="FU158" s="3"/>
      <c r="FV158" s="3"/>
      <c r="FW158" s="3"/>
      <c r="FX158" s="3"/>
      <c r="FY158" s="3"/>
      <c r="FZ158" s="3"/>
      <c r="GA158" s="3"/>
      <c r="GB158" s="3"/>
      <c r="GC158" s="3"/>
      <c r="GD158" s="3"/>
      <c r="GE158" s="3"/>
      <c r="GF158" s="3"/>
      <c r="GG158" s="3"/>
      <c r="GH158" s="3"/>
      <c r="GI158" s="3"/>
      <c r="GJ158" s="3"/>
      <c r="GK158" s="3"/>
      <c r="GL158" s="3"/>
      <c r="GM158" s="3"/>
      <c r="GN158" s="3"/>
      <c r="GO158" s="3"/>
      <c r="GP158" s="3"/>
      <c r="GQ158" s="3"/>
      <c r="GR158" s="3"/>
      <c r="GS158" s="3"/>
      <c r="GT158" s="3"/>
      <c r="GU158" s="3"/>
      <c r="GV158" s="3"/>
      <c r="GW158" s="3"/>
      <c r="GX158" s="3"/>
      <c r="GY158" s="3"/>
      <c r="GZ158" s="3"/>
      <c r="HA158" s="3"/>
      <c r="HB158" s="3"/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3"/>
      <c r="HQ158" s="3"/>
      <c r="HR158" s="3"/>
      <c r="HS158" s="3"/>
      <c r="HT158" s="3"/>
      <c r="HU158" s="3"/>
      <c r="HV158" s="3"/>
      <c r="HW158" s="3"/>
      <c r="HX158" s="3"/>
      <c r="HY158" s="3"/>
      <c r="HZ158" s="3"/>
      <c r="IA158" s="3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3"/>
      <c r="JM158" s="3"/>
      <c r="JN158" s="3"/>
      <c r="JO158" s="3"/>
    </row>
    <row r="159" spans="1:275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3"/>
      <c r="JM159" s="3"/>
      <c r="JN159" s="3"/>
      <c r="JO159" s="3"/>
    </row>
    <row r="160" spans="1:275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I160" s="3"/>
      <c r="EJ160" s="3"/>
      <c r="EK160" s="3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3"/>
      <c r="EW160" s="3"/>
      <c r="EX160" s="3"/>
      <c r="EY160" s="3"/>
      <c r="EZ160" s="3"/>
      <c r="FA160" s="3"/>
      <c r="FB160" s="3"/>
      <c r="FC160" s="3"/>
      <c r="FD160" s="3"/>
      <c r="FE160" s="3"/>
      <c r="FF160" s="3"/>
      <c r="FG160" s="3"/>
      <c r="FH160" s="3"/>
      <c r="FI160" s="3"/>
      <c r="FJ160" s="3"/>
      <c r="FK160" s="3"/>
      <c r="FL160" s="3"/>
      <c r="FM160" s="3"/>
      <c r="FN160" s="3"/>
      <c r="FO160" s="3"/>
      <c r="FP160" s="3"/>
      <c r="FQ160" s="3"/>
      <c r="FR160" s="3"/>
      <c r="FS160" s="3"/>
      <c r="FT160" s="3"/>
      <c r="FU160" s="3"/>
      <c r="FV160" s="3"/>
      <c r="FW160" s="3"/>
      <c r="FX160" s="3"/>
      <c r="FY160" s="3"/>
      <c r="FZ160" s="3"/>
      <c r="GA160" s="3"/>
      <c r="GB160" s="3"/>
      <c r="GC160" s="3"/>
      <c r="GD160" s="3"/>
      <c r="GE160" s="3"/>
      <c r="GF160" s="3"/>
      <c r="GG160" s="3"/>
      <c r="GH160" s="3"/>
      <c r="GI160" s="3"/>
      <c r="GJ160" s="3"/>
      <c r="GK160" s="3"/>
      <c r="GL160" s="3"/>
      <c r="GM160" s="3"/>
      <c r="GN160" s="3"/>
      <c r="GO160" s="3"/>
      <c r="GP160" s="3"/>
      <c r="GQ160" s="3"/>
      <c r="GR160" s="3"/>
      <c r="GS160" s="3"/>
      <c r="GT160" s="3"/>
      <c r="GU160" s="3"/>
      <c r="GV160" s="3"/>
      <c r="GW160" s="3"/>
      <c r="GX160" s="3"/>
      <c r="GY160" s="3"/>
      <c r="GZ160" s="3"/>
      <c r="HA160" s="3"/>
      <c r="HB160" s="3"/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3"/>
      <c r="HQ160" s="3"/>
      <c r="HR160" s="3"/>
      <c r="HS160" s="3"/>
      <c r="HT160" s="3"/>
      <c r="HU160" s="3"/>
      <c r="HV160" s="3"/>
      <c r="HW160" s="3"/>
      <c r="HX160" s="3"/>
      <c r="HY160" s="3"/>
      <c r="HZ160" s="3"/>
      <c r="IA160" s="3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3"/>
      <c r="JM160" s="3"/>
      <c r="JN160" s="3"/>
      <c r="JO160" s="3"/>
    </row>
    <row r="161" spans="1:275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  <c r="JL161" s="3"/>
      <c r="JM161" s="3"/>
      <c r="JN161" s="3"/>
      <c r="JO161" s="3"/>
    </row>
    <row r="162" spans="1:275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  <c r="HS162" s="3"/>
      <c r="HT162" s="3"/>
      <c r="HU162" s="3"/>
      <c r="HV162" s="3"/>
      <c r="HW162" s="3"/>
      <c r="HX162" s="3"/>
      <c r="HY162" s="3"/>
      <c r="HZ162" s="3"/>
      <c r="IA162" s="3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3"/>
      <c r="JM162" s="3"/>
      <c r="JN162" s="3"/>
      <c r="JO162" s="3"/>
    </row>
    <row r="163" spans="1:275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3"/>
      <c r="JM163" s="3"/>
      <c r="JN163" s="3"/>
      <c r="JO163" s="3"/>
    </row>
    <row r="164" spans="1:275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  <c r="HS164" s="3"/>
      <c r="HT164" s="3"/>
      <c r="HU164" s="3"/>
      <c r="HV164" s="3"/>
      <c r="HW164" s="3"/>
      <c r="HX164" s="3"/>
      <c r="HY164" s="3"/>
      <c r="HZ164" s="3"/>
      <c r="IA164" s="3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3"/>
      <c r="JM164" s="3"/>
      <c r="JN164" s="3"/>
      <c r="JO164" s="3"/>
    </row>
    <row r="165" spans="1:27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  <c r="HS165" s="3"/>
      <c r="HT165" s="3"/>
      <c r="HU165" s="3"/>
      <c r="HV165" s="3"/>
      <c r="HW165" s="3"/>
      <c r="HX165" s="3"/>
      <c r="HY165" s="3"/>
      <c r="HZ165" s="3"/>
      <c r="IA165" s="3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3"/>
      <c r="JM165" s="3"/>
      <c r="JN165" s="3"/>
      <c r="JO165" s="3"/>
    </row>
    <row r="166" spans="1:275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  <c r="FF166" s="3"/>
      <c r="FG166" s="3"/>
      <c r="FH166" s="3"/>
      <c r="FI166" s="3"/>
      <c r="FJ166" s="3"/>
      <c r="FK166" s="3"/>
      <c r="FL166" s="3"/>
      <c r="FM166" s="3"/>
      <c r="FN166" s="3"/>
      <c r="FO166" s="3"/>
      <c r="FP166" s="3"/>
      <c r="FQ166" s="3"/>
      <c r="FR166" s="3"/>
      <c r="FS166" s="3"/>
      <c r="FT166" s="3"/>
      <c r="FU166" s="3"/>
      <c r="FV166" s="3"/>
      <c r="FW166" s="3"/>
      <c r="FX166" s="3"/>
      <c r="FY166" s="3"/>
      <c r="FZ166" s="3"/>
      <c r="GA166" s="3"/>
      <c r="GB166" s="3"/>
      <c r="GC166" s="3"/>
      <c r="GD166" s="3"/>
      <c r="GE166" s="3"/>
      <c r="GF166" s="3"/>
      <c r="GG166" s="3"/>
      <c r="GH166" s="3"/>
      <c r="GI166" s="3"/>
      <c r="GJ166" s="3"/>
      <c r="GK166" s="3"/>
      <c r="GL166" s="3"/>
      <c r="GM166" s="3"/>
      <c r="GN166" s="3"/>
      <c r="GO166" s="3"/>
      <c r="GP166" s="3"/>
      <c r="GQ166" s="3"/>
      <c r="GR166" s="3"/>
      <c r="GS166" s="3"/>
      <c r="GT166" s="3"/>
      <c r="GU166" s="3"/>
      <c r="GV166" s="3"/>
      <c r="GW166" s="3"/>
      <c r="GX166" s="3"/>
      <c r="GY166" s="3"/>
      <c r="GZ166" s="3"/>
      <c r="HA166" s="3"/>
      <c r="HB166" s="3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3"/>
      <c r="HQ166" s="3"/>
      <c r="HR166" s="3"/>
      <c r="HS166" s="3"/>
      <c r="HT166" s="3"/>
      <c r="HU166" s="3"/>
      <c r="HV166" s="3"/>
      <c r="HW166" s="3"/>
      <c r="HX166" s="3"/>
      <c r="HY166" s="3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3"/>
      <c r="JM166" s="3"/>
      <c r="JN166" s="3"/>
      <c r="JO166" s="3"/>
    </row>
    <row r="167" spans="1:275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/>
      <c r="GY167" s="3"/>
      <c r="GZ167" s="3"/>
      <c r="HA167" s="3"/>
      <c r="HB167" s="3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3"/>
      <c r="HQ167" s="3"/>
      <c r="HR167" s="3"/>
      <c r="HS167" s="3"/>
      <c r="HT167" s="3"/>
      <c r="HU167" s="3"/>
      <c r="HV167" s="3"/>
      <c r="HW167" s="3"/>
      <c r="HX167" s="3"/>
      <c r="HY167" s="3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3"/>
      <c r="JM167" s="3"/>
      <c r="JN167" s="3"/>
      <c r="JO167" s="3"/>
    </row>
    <row r="168" spans="1:275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  <c r="HS168" s="3"/>
      <c r="HT168" s="3"/>
      <c r="HU168" s="3"/>
      <c r="HV168" s="3"/>
      <c r="HW168" s="3"/>
      <c r="HX168" s="3"/>
      <c r="HY168" s="3"/>
      <c r="HZ168" s="3"/>
      <c r="IA168" s="3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3"/>
      <c r="JM168" s="3"/>
      <c r="JN168" s="3"/>
      <c r="JO168" s="3"/>
    </row>
    <row r="169" spans="1:275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  <c r="HS169" s="3"/>
      <c r="HT169" s="3"/>
      <c r="HU169" s="3"/>
      <c r="HV169" s="3"/>
      <c r="HW169" s="3"/>
      <c r="HX169" s="3"/>
      <c r="HY169" s="3"/>
      <c r="HZ169" s="3"/>
      <c r="IA169" s="3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3"/>
      <c r="JM169" s="3"/>
      <c r="JN169" s="3"/>
      <c r="JO169" s="3"/>
    </row>
    <row r="170" spans="1:275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  <c r="HS170" s="3"/>
      <c r="HT170" s="3"/>
      <c r="HU170" s="3"/>
      <c r="HV170" s="3"/>
      <c r="HW170" s="3"/>
      <c r="HX170" s="3"/>
      <c r="HY170" s="3"/>
      <c r="HZ170" s="3"/>
      <c r="IA170" s="3"/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3"/>
      <c r="JM170" s="3"/>
      <c r="JN170" s="3"/>
      <c r="JO170" s="3"/>
    </row>
    <row r="171" spans="1:275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/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I171" s="3"/>
      <c r="EJ171" s="3"/>
      <c r="EK171" s="3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3"/>
      <c r="EW171" s="3"/>
      <c r="EX171" s="3"/>
      <c r="EY171" s="3"/>
      <c r="EZ171" s="3"/>
      <c r="FA171" s="3"/>
      <c r="FB171" s="3"/>
      <c r="FC171" s="3"/>
      <c r="FD171" s="3"/>
      <c r="FE171" s="3"/>
      <c r="FF171" s="3"/>
      <c r="FG171" s="3"/>
      <c r="FH171" s="3"/>
      <c r="FI171" s="3"/>
      <c r="FJ171" s="3"/>
      <c r="FK171" s="3"/>
      <c r="FL171" s="3"/>
      <c r="FM171" s="3"/>
      <c r="FN171" s="3"/>
      <c r="FO171" s="3"/>
      <c r="FP171" s="3"/>
      <c r="FQ171" s="3"/>
      <c r="FR171" s="3"/>
      <c r="FS171" s="3"/>
      <c r="FT171" s="3"/>
      <c r="FU171" s="3"/>
      <c r="FV171" s="3"/>
      <c r="FW171" s="3"/>
      <c r="FX171" s="3"/>
      <c r="FY171" s="3"/>
      <c r="FZ171" s="3"/>
      <c r="GA171" s="3"/>
      <c r="GB171" s="3"/>
      <c r="GC171" s="3"/>
      <c r="GD171" s="3"/>
      <c r="GE171" s="3"/>
      <c r="GF171" s="3"/>
      <c r="GG171" s="3"/>
      <c r="GH171" s="3"/>
      <c r="GI171" s="3"/>
      <c r="GJ171" s="3"/>
      <c r="GK171" s="3"/>
      <c r="GL171" s="3"/>
      <c r="GM171" s="3"/>
      <c r="GN171" s="3"/>
      <c r="GO171" s="3"/>
      <c r="GP171" s="3"/>
      <c r="GQ171" s="3"/>
      <c r="GR171" s="3"/>
      <c r="GS171" s="3"/>
      <c r="GT171" s="3"/>
      <c r="GU171" s="3"/>
      <c r="GV171" s="3"/>
      <c r="GW171" s="3"/>
      <c r="GX171" s="3"/>
      <c r="GY171" s="3"/>
      <c r="GZ171" s="3"/>
      <c r="HA171" s="3"/>
      <c r="HB171" s="3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3"/>
      <c r="HQ171" s="3"/>
      <c r="HR171" s="3"/>
      <c r="HS171" s="3"/>
      <c r="HT171" s="3"/>
      <c r="HU171" s="3"/>
      <c r="HV171" s="3"/>
      <c r="HW171" s="3"/>
      <c r="HX171" s="3"/>
      <c r="HY171" s="3"/>
      <c r="HZ171" s="3"/>
      <c r="IA171" s="3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3"/>
      <c r="JM171" s="3"/>
      <c r="JN171" s="3"/>
      <c r="JO171" s="3"/>
    </row>
    <row r="172" spans="1:275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/>
      <c r="GY172" s="3"/>
      <c r="GZ172" s="3"/>
      <c r="HA172" s="3"/>
      <c r="HB172" s="3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3"/>
      <c r="HQ172" s="3"/>
      <c r="HR172" s="3"/>
      <c r="HS172" s="3"/>
      <c r="HT172" s="3"/>
      <c r="HU172" s="3"/>
      <c r="HV172" s="3"/>
      <c r="HW172" s="3"/>
      <c r="HX172" s="3"/>
      <c r="HY172" s="3"/>
      <c r="HZ172" s="3"/>
      <c r="IA172" s="3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3"/>
      <c r="JM172" s="3"/>
      <c r="JN172" s="3"/>
      <c r="JO172" s="3"/>
    </row>
    <row r="173" spans="1:275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I173" s="3"/>
      <c r="EJ173" s="3"/>
      <c r="EK173" s="3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3"/>
      <c r="EW173" s="3"/>
      <c r="EX173" s="3"/>
      <c r="EY173" s="3"/>
      <c r="EZ173" s="3"/>
      <c r="FA173" s="3"/>
      <c r="FB173" s="3"/>
      <c r="FC173" s="3"/>
      <c r="FD173" s="3"/>
      <c r="FE173" s="3"/>
      <c r="FF173" s="3"/>
      <c r="FG173" s="3"/>
      <c r="FH173" s="3"/>
      <c r="FI173" s="3"/>
      <c r="FJ173" s="3"/>
      <c r="FK173" s="3"/>
      <c r="FL173" s="3"/>
      <c r="FM173" s="3"/>
      <c r="FN173" s="3"/>
      <c r="FO173" s="3"/>
      <c r="FP173" s="3"/>
      <c r="FQ173" s="3"/>
      <c r="FR173" s="3"/>
      <c r="FS173" s="3"/>
      <c r="FT173" s="3"/>
      <c r="FU173" s="3"/>
      <c r="FV173" s="3"/>
      <c r="FW173" s="3"/>
      <c r="FX173" s="3"/>
      <c r="FY173" s="3"/>
      <c r="FZ173" s="3"/>
      <c r="GA173" s="3"/>
      <c r="GB173" s="3"/>
      <c r="GC173" s="3"/>
      <c r="GD173" s="3"/>
      <c r="GE173" s="3"/>
      <c r="GF173" s="3"/>
      <c r="GG173" s="3"/>
      <c r="GH173" s="3"/>
      <c r="GI173" s="3"/>
      <c r="GJ173" s="3"/>
      <c r="GK173" s="3"/>
      <c r="GL173" s="3"/>
      <c r="GM173" s="3"/>
      <c r="GN173" s="3"/>
      <c r="GO173" s="3"/>
      <c r="GP173" s="3"/>
      <c r="GQ173" s="3"/>
      <c r="GR173" s="3"/>
      <c r="GS173" s="3"/>
      <c r="GT173" s="3"/>
      <c r="GU173" s="3"/>
      <c r="GV173" s="3"/>
      <c r="GW173" s="3"/>
      <c r="GX173" s="3"/>
      <c r="GY173" s="3"/>
      <c r="GZ173" s="3"/>
      <c r="HA173" s="3"/>
      <c r="HB173" s="3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3"/>
      <c r="HQ173" s="3"/>
      <c r="HR173" s="3"/>
      <c r="HS173" s="3"/>
      <c r="HT173" s="3"/>
      <c r="HU173" s="3"/>
      <c r="HV173" s="3"/>
      <c r="HW173" s="3"/>
      <c r="HX173" s="3"/>
      <c r="HY173" s="3"/>
      <c r="HZ173" s="3"/>
      <c r="IA173" s="3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3"/>
      <c r="JM173" s="3"/>
      <c r="JN173" s="3"/>
      <c r="JO173" s="3"/>
    </row>
    <row r="174" spans="1:275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I174" s="3"/>
      <c r="EJ174" s="3"/>
      <c r="EK174" s="3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3"/>
      <c r="EW174" s="3"/>
      <c r="EX174" s="3"/>
      <c r="EY174" s="3"/>
      <c r="EZ174" s="3"/>
      <c r="FA174" s="3"/>
      <c r="FB174" s="3"/>
      <c r="FC174" s="3"/>
      <c r="FD174" s="3"/>
      <c r="FE174" s="3"/>
      <c r="FF174" s="3"/>
      <c r="FG174" s="3"/>
      <c r="FH174" s="3"/>
      <c r="FI174" s="3"/>
      <c r="FJ174" s="3"/>
      <c r="FK174" s="3"/>
      <c r="FL174" s="3"/>
      <c r="FM174" s="3"/>
      <c r="FN174" s="3"/>
      <c r="FO174" s="3"/>
      <c r="FP174" s="3"/>
      <c r="FQ174" s="3"/>
      <c r="FR174" s="3"/>
      <c r="FS174" s="3"/>
      <c r="FT174" s="3"/>
      <c r="FU174" s="3"/>
      <c r="FV174" s="3"/>
      <c r="FW174" s="3"/>
      <c r="FX174" s="3"/>
      <c r="FY174" s="3"/>
      <c r="FZ174" s="3"/>
      <c r="GA174" s="3"/>
      <c r="GB174" s="3"/>
      <c r="GC174" s="3"/>
      <c r="GD174" s="3"/>
      <c r="GE174" s="3"/>
      <c r="GF174" s="3"/>
      <c r="GG174" s="3"/>
      <c r="GH174" s="3"/>
      <c r="GI174" s="3"/>
      <c r="GJ174" s="3"/>
      <c r="GK174" s="3"/>
      <c r="GL174" s="3"/>
      <c r="GM174" s="3"/>
      <c r="GN174" s="3"/>
      <c r="GO174" s="3"/>
      <c r="GP174" s="3"/>
      <c r="GQ174" s="3"/>
      <c r="GR174" s="3"/>
      <c r="GS174" s="3"/>
      <c r="GT174" s="3"/>
      <c r="GU174" s="3"/>
      <c r="GV174" s="3"/>
      <c r="GW174" s="3"/>
      <c r="GX174" s="3"/>
      <c r="GY174" s="3"/>
      <c r="GZ174" s="3"/>
      <c r="HA174" s="3"/>
      <c r="HB174" s="3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3"/>
      <c r="HQ174" s="3"/>
      <c r="HR174" s="3"/>
      <c r="HS174" s="3"/>
      <c r="HT174" s="3"/>
      <c r="HU174" s="3"/>
      <c r="HV174" s="3"/>
      <c r="HW174" s="3"/>
      <c r="HX174" s="3"/>
      <c r="HY174" s="3"/>
      <c r="HZ174" s="3"/>
      <c r="IA174" s="3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3"/>
      <c r="JM174" s="3"/>
      <c r="JN174" s="3"/>
      <c r="JO174" s="3"/>
    </row>
    <row r="175" spans="1:2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3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/>
      <c r="GY175" s="3"/>
      <c r="GZ175" s="3"/>
      <c r="HA175" s="3"/>
      <c r="HB175" s="3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3"/>
      <c r="HQ175" s="3"/>
      <c r="HR175" s="3"/>
      <c r="HS175" s="3"/>
      <c r="HT175" s="3"/>
      <c r="HU175" s="3"/>
      <c r="HV175" s="3"/>
      <c r="HW175" s="3"/>
      <c r="HX175" s="3"/>
      <c r="HY175" s="3"/>
      <c r="HZ175" s="3"/>
      <c r="IA175" s="3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3"/>
      <c r="JM175" s="3"/>
      <c r="JN175" s="3"/>
      <c r="JO175" s="3"/>
    </row>
    <row r="176" spans="1:275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3"/>
      <c r="JM176" s="3"/>
      <c r="JN176" s="3"/>
      <c r="JO176" s="3"/>
    </row>
    <row r="177" spans="1:275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/>
      <c r="GY177" s="3"/>
      <c r="GZ177" s="3"/>
      <c r="HA177" s="3"/>
      <c r="HB177" s="3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3"/>
      <c r="HQ177" s="3"/>
      <c r="HR177" s="3"/>
      <c r="HS177" s="3"/>
      <c r="HT177" s="3"/>
      <c r="HU177" s="3"/>
      <c r="HV177" s="3"/>
      <c r="HW177" s="3"/>
      <c r="HX177" s="3"/>
      <c r="HY177" s="3"/>
      <c r="HZ177" s="3"/>
      <c r="IA177" s="3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3"/>
      <c r="JM177" s="3"/>
      <c r="JN177" s="3"/>
      <c r="JO177" s="3"/>
    </row>
    <row r="178" spans="1:275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/>
      <c r="DZ178" s="3"/>
      <c r="EA178" s="3"/>
      <c r="EB178" s="3"/>
      <c r="EC178" s="3"/>
      <c r="ED178" s="3"/>
      <c r="EE178" s="3"/>
      <c r="EF178" s="3"/>
      <c r="EG178" s="3"/>
      <c r="EH178" s="3"/>
      <c r="EI178" s="3"/>
      <c r="EJ178" s="3"/>
      <c r="EK178" s="3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3"/>
      <c r="EW178" s="3"/>
      <c r="EX178" s="3"/>
      <c r="EY178" s="3"/>
      <c r="EZ178" s="3"/>
      <c r="FA178" s="3"/>
      <c r="FB178" s="3"/>
      <c r="FC178" s="3"/>
      <c r="FD178" s="3"/>
      <c r="FE178" s="3"/>
      <c r="FF178" s="3"/>
      <c r="FG178" s="3"/>
      <c r="FH178" s="3"/>
      <c r="FI178" s="3"/>
      <c r="FJ178" s="3"/>
      <c r="FK178" s="3"/>
      <c r="FL178" s="3"/>
      <c r="FM178" s="3"/>
      <c r="FN178" s="3"/>
      <c r="FO178" s="3"/>
      <c r="FP178" s="3"/>
      <c r="FQ178" s="3"/>
      <c r="FR178" s="3"/>
      <c r="FS178" s="3"/>
      <c r="FT178" s="3"/>
      <c r="FU178" s="3"/>
      <c r="FV178" s="3"/>
      <c r="FW178" s="3"/>
      <c r="FX178" s="3"/>
      <c r="FY178" s="3"/>
      <c r="FZ178" s="3"/>
      <c r="GA178" s="3"/>
      <c r="GB178" s="3"/>
      <c r="GC178" s="3"/>
      <c r="GD178" s="3"/>
      <c r="GE178" s="3"/>
      <c r="GF178" s="3"/>
      <c r="GG178" s="3"/>
      <c r="GH178" s="3"/>
      <c r="GI178" s="3"/>
      <c r="GJ178" s="3"/>
      <c r="GK178" s="3"/>
      <c r="GL178" s="3"/>
      <c r="GM178" s="3"/>
      <c r="GN178" s="3"/>
      <c r="GO178" s="3"/>
      <c r="GP178" s="3"/>
      <c r="GQ178" s="3"/>
      <c r="GR178" s="3"/>
      <c r="GS178" s="3"/>
      <c r="GT178" s="3"/>
      <c r="GU178" s="3"/>
      <c r="GV178" s="3"/>
      <c r="GW178" s="3"/>
      <c r="GX178" s="3"/>
      <c r="GY178" s="3"/>
      <c r="GZ178" s="3"/>
      <c r="HA178" s="3"/>
      <c r="HB178" s="3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3"/>
      <c r="HQ178" s="3"/>
      <c r="HR178" s="3"/>
      <c r="HS178" s="3"/>
      <c r="HT178" s="3"/>
      <c r="HU178" s="3"/>
      <c r="HV178" s="3"/>
      <c r="HW178" s="3"/>
      <c r="HX178" s="3"/>
      <c r="HY178" s="3"/>
      <c r="HZ178" s="3"/>
      <c r="IA178" s="3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3"/>
      <c r="JM178" s="3"/>
      <c r="JN178" s="3"/>
      <c r="JO178" s="3"/>
    </row>
    <row r="179" spans="1:275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/>
      <c r="DZ179" s="3"/>
      <c r="EA179" s="3"/>
      <c r="EB179" s="3"/>
      <c r="EC179" s="3"/>
      <c r="ED179" s="3"/>
      <c r="EE179" s="3"/>
      <c r="EF179" s="3"/>
      <c r="EG179" s="3"/>
      <c r="EH179" s="3"/>
      <c r="EI179" s="3"/>
      <c r="EJ179" s="3"/>
      <c r="EK179" s="3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3"/>
      <c r="EW179" s="3"/>
      <c r="EX179" s="3"/>
      <c r="EY179" s="3"/>
      <c r="EZ179" s="3"/>
      <c r="FA179" s="3"/>
      <c r="FB179" s="3"/>
      <c r="FC179" s="3"/>
      <c r="FD179" s="3"/>
      <c r="FE179" s="3"/>
      <c r="FF179" s="3"/>
      <c r="FG179" s="3"/>
      <c r="FH179" s="3"/>
      <c r="FI179" s="3"/>
      <c r="FJ179" s="3"/>
      <c r="FK179" s="3"/>
      <c r="FL179" s="3"/>
      <c r="FM179" s="3"/>
      <c r="FN179" s="3"/>
      <c r="FO179" s="3"/>
      <c r="FP179" s="3"/>
      <c r="FQ179" s="3"/>
      <c r="FR179" s="3"/>
      <c r="FS179" s="3"/>
      <c r="FT179" s="3"/>
      <c r="FU179" s="3"/>
      <c r="FV179" s="3"/>
      <c r="FW179" s="3"/>
      <c r="FX179" s="3"/>
      <c r="FY179" s="3"/>
      <c r="FZ179" s="3"/>
      <c r="GA179" s="3"/>
      <c r="GB179" s="3"/>
      <c r="GC179" s="3"/>
      <c r="GD179" s="3"/>
      <c r="GE179" s="3"/>
      <c r="GF179" s="3"/>
      <c r="GG179" s="3"/>
      <c r="GH179" s="3"/>
      <c r="GI179" s="3"/>
      <c r="GJ179" s="3"/>
      <c r="GK179" s="3"/>
      <c r="GL179" s="3"/>
      <c r="GM179" s="3"/>
      <c r="GN179" s="3"/>
      <c r="GO179" s="3"/>
      <c r="GP179" s="3"/>
      <c r="GQ179" s="3"/>
      <c r="GR179" s="3"/>
      <c r="GS179" s="3"/>
      <c r="GT179" s="3"/>
      <c r="GU179" s="3"/>
      <c r="GV179" s="3"/>
      <c r="GW179" s="3"/>
      <c r="GX179" s="3"/>
      <c r="GY179" s="3"/>
      <c r="GZ179" s="3"/>
      <c r="HA179" s="3"/>
      <c r="HB179" s="3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3"/>
      <c r="HQ179" s="3"/>
      <c r="HR179" s="3"/>
      <c r="HS179" s="3"/>
      <c r="HT179" s="3"/>
      <c r="HU179" s="3"/>
      <c r="HV179" s="3"/>
      <c r="HW179" s="3"/>
      <c r="HX179" s="3"/>
      <c r="HY179" s="3"/>
      <c r="HZ179" s="3"/>
      <c r="IA179" s="3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3"/>
      <c r="JM179" s="3"/>
      <c r="JN179" s="3"/>
      <c r="JO179" s="3"/>
    </row>
    <row r="180" spans="1:275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/>
      <c r="DZ180" s="3"/>
      <c r="EA180" s="3"/>
      <c r="EB180" s="3"/>
      <c r="EC180" s="3"/>
      <c r="ED180" s="3"/>
      <c r="EE180" s="3"/>
      <c r="EF180" s="3"/>
      <c r="EG180" s="3"/>
      <c r="EH180" s="3"/>
      <c r="EI180" s="3"/>
      <c r="EJ180" s="3"/>
      <c r="EK180" s="3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3"/>
      <c r="EW180" s="3"/>
      <c r="EX180" s="3"/>
      <c r="EY180" s="3"/>
      <c r="EZ180" s="3"/>
      <c r="FA180" s="3"/>
      <c r="FB180" s="3"/>
      <c r="FC180" s="3"/>
      <c r="FD180" s="3"/>
      <c r="FE180" s="3"/>
      <c r="FF180" s="3"/>
      <c r="FG180" s="3"/>
      <c r="FH180" s="3"/>
      <c r="FI180" s="3"/>
      <c r="FJ180" s="3"/>
      <c r="FK180" s="3"/>
      <c r="FL180" s="3"/>
      <c r="FM180" s="3"/>
      <c r="FN180" s="3"/>
      <c r="FO180" s="3"/>
      <c r="FP180" s="3"/>
      <c r="FQ180" s="3"/>
      <c r="FR180" s="3"/>
      <c r="FS180" s="3"/>
      <c r="FT180" s="3"/>
      <c r="FU180" s="3"/>
      <c r="FV180" s="3"/>
      <c r="FW180" s="3"/>
      <c r="FX180" s="3"/>
      <c r="FY180" s="3"/>
      <c r="FZ180" s="3"/>
      <c r="GA180" s="3"/>
      <c r="GB180" s="3"/>
      <c r="GC180" s="3"/>
      <c r="GD180" s="3"/>
      <c r="GE180" s="3"/>
      <c r="GF180" s="3"/>
      <c r="GG180" s="3"/>
      <c r="GH180" s="3"/>
      <c r="GI180" s="3"/>
      <c r="GJ180" s="3"/>
      <c r="GK180" s="3"/>
      <c r="GL180" s="3"/>
      <c r="GM180" s="3"/>
      <c r="GN180" s="3"/>
      <c r="GO180" s="3"/>
      <c r="GP180" s="3"/>
      <c r="GQ180" s="3"/>
      <c r="GR180" s="3"/>
      <c r="GS180" s="3"/>
      <c r="GT180" s="3"/>
      <c r="GU180" s="3"/>
      <c r="GV180" s="3"/>
      <c r="GW180" s="3"/>
      <c r="GX180" s="3"/>
      <c r="GY180" s="3"/>
      <c r="GZ180" s="3"/>
      <c r="HA180" s="3"/>
      <c r="HB180" s="3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3"/>
      <c r="HQ180" s="3"/>
      <c r="HR180" s="3"/>
      <c r="HS180" s="3"/>
      <c r="HT180" s="3"/>
      <c r="HU180" s="3"/>
      <c r="HV180" s="3"/>
      <c r="HW180" s="3"/>
      <c r="HX180" s="3"/>
      <c r="HY180" s="3"/>
      <c r="HZ180" s="3"/>
      <c r="IA180" s="3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3"/>
      <c r="JM180" s="3"/>
      <c r="JN180" s="3"/>
      <c r="JO180" s="3"/>
    </row>
    <row r="181" spans="1:275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/>
      <c r="GY181" s="3"/>
      <c r="GZ181" s="3"/>
      <c r="HA181" s="3"/>
      <c r="HB181" s="3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3"/>
      <c r="HQ181" s="3"/>
      <c r="HR181" s="3"/>
      <c r="HS181" s="3"/>
      <c r="HT181" s="3"/>
      <c r="HU181" s="3"/>
      <c r="HV181" s="3"/>
      <c r="HW181" s="3"/>
      <c r="HX181" s="3"/>
      <c r="HY181" s="3"/>
      <c r="HZ181" s="3"/>
      <c r="IA181" s="3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3"/>
      <c r="JM181" s="3"/>
      <c r="JN181" s="3"/>
      <c r="JO181" s="3"/>
    </row>
    <row r="182" spans="1:275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/>
      <c r="GY182" s="3"/>
      <c r="GZ182" s="3"/>
      <c r="HA182" s="3"/>
      <c r="HB182" s="3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3"/>
      <c r="HQ182" s="3"/>
      <c r="HR182" s="3"/>
      <c r="HS182" s="3"/>
      <c r="HT182" s="3"/>
      <c r="HU182" s="3"/>
      <c r="HV182" s="3"/>
      <c r="HW182" s="3"/>
      <c r="HX182" s="3"/>
      <c r="HY182" s="3"/>
      <c r="HZ182" s="3"/>
      <c r="IA182" s="3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3"/>
      <c r="JM182" s="3"/>
      <c r="JN182" s="3"/>
      <c r="JO182" s="3"/>
    </row>
    <row r="183" spans="1:275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/>
      <c r="DZ183" s="3"/>
      <c r="EA183" s="3"/>
      <c r="EB183" s="3"/>
      <c r="EC183" s="3"/>
      <c r="ED183" s="3"/>
      <c r="EE183" s="3"/>
      <c r="EF183" s="3"/>
      <c r="EG183" s="3"/>
      <c r="EH183" s="3"/>
      <c r="EI183" s="3"/>
      <c r="EJ183" s="3"/>
      <c r="EK183" s="3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3"/>
      <c r="EW183" s="3"/>
      <c r="EX183" s="3"/>
      <c r="EY183" s="3"/>
      <c r="EZ183" s="3"/>
      <c r="FA183" s="3"/>
      <c r="FB183" s="3"/>
      <c r="FC183" s="3"/>
      <c r="FD183" s="3"/>
      <c r="FE183" s="3"/>
      <c r="FF183" s="3"/>
      <c r="FG183" s="3"/>
      <c r="FH183" s="3"/>
      <c r="FI183" s="3"/>
      <c r="FJ183" s="3"/>
      <c r="FK183" s="3"/>
      <c r="FL183" s="3"/>
      <c r="FM183" s="3"/>
      <c r="FN183" s="3"/>
      <c r="FO183" s="3"/>
      <c r="FP183" s="3"/>
      <c r="FQ183" s="3"/>
      <c r="FR183" s="3"/>
      <c r="FS183" s="3"/>
      <c r="FT183" s="3"/>
      <c r="FU183" s="3"/>
      <c r="FV183" s="3"/>
      <c r="FW183" s="3"/>
      <c r="FX183" s="3"/>
      <c r="FY183" s="3"/>
      <c r="FZ183" s="3"/>
      <c r="GA183" s="3"/>
      <c r="GB183" s="3"/>
      <c r="GC183" s="3"/>
      <c r="GD183" s="3"/>
      <c r="GE183" s="3"/>
      <c r="GF183" s="3"/>
      <c r="GG183" s="3"/>
      <c r="GH183" s="3"/>
      <c r="GI183" s="3"/>
      <c r="GJ183" s="3"/>
      <c r="GK183" s="3"/>
      <c r="GL183" s="3"/>
      <c r="GM183" s="3"/>
      <c r="GN183" s="3"/>
      <c r="GO183" s="3"/>
      <c r="GP183" s="3"/>
      <c r="GQ183" s="3"/>
      <c r="GR183" s="3"/>
      <c r="GS183" s="3"/>
      <c r="GT183" s="3"/>
      <c r="GU183" s="3"/>
      <c r="GV183" s="3"/>
      <c r="GW183" s="3"/>
      <c r="GX183" s="3"/>
      <c r="GY183" s="3"/>
      <c r="GZ183" s="3"/>
      <c r="HA183" s="3"/>
      <c r="HB183" s="3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3"/>
      <c r="HQ183" s="3"/>
      <c r="HR183" s="3"/>
      <c r="HS183" s="3"/>
      <c r="HT183" s="3"/>
      <c r="HU183" s="3"/>
      <c r="HV183" s="3"/>
      <c r="HW183" s="3"/>
      <c r="HX183" s="3"/>
      <c r="HY183" s="3"/>
      <c r="HZ183" s="3"/>
      <c r="IA183" s="3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3"/>
      <c r="JM183" s="3"/>
      <c r="JN183" s="3"/>
      <c r="JO183" s="3"/>
    </row>
    <row r="184" spans="1:275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/>
      <c r="GY184" s="3"/>
      <c r="GZ184" s="3"/>
      <c r="HA184" s="3"/>
      <c r="HB184" s="3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3"/>
      <c r="HQ184" s="3"/>
      <c r="HR184" s="3"/>
      <c r="HS184" s="3"/>
      <c r="HT184" s="3"/>
      <c r="HU184" s="3"/>
      <c r="HV184" s="3"/>
      <c r="HW184" s="3"/>
      <c r="HX184" s="3"/>
      <c r="HY184" s="3"/>
      <c r="HZ184" s="3"/>
      <c r="IA184" s="3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3"/>
      <c r="JM184" s="3"/>
      <c r="JN184" s="3"/>
      <c r="JO184" s="3"/>
    </row>
    <row r="185" spans="1:27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/>
      <c r="DZ185" s="3"/>
      <c r="EA185" s="3"/>
      <c r="EB185" s="3"/>
      <c r="EC185" s="3"/>
      <c r="ED185" s="3"/>
      <c r="EE185" s="3"/>
      <c r="EF185" s="3"/>
      <c r="EG185" s="3"/>
      <c r="EH185" s="3"/>
      <c r="EI185" s="3"/>
      <c r="EJ185" s="3"/>
      <c r="EK185" s="3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3"/>
      <c r="EW185" s="3"/>
      <c r="EX185" s="3"/>
      <c r="EY185" s="3"/>
      <c r="EZ185" s="3"/>
      <c r="FA185" s="3"/>
      <c r="FB185" s="3"/>
      <c r="FC185" s="3"/>
      <c r="FD185" s="3"/>
      <c r="FE185" s="3"/>
      <c r="FF185" s="3"/>
      <c r="FG185" s="3"/>
      <c r="FH185" s="3"/>
      <c r="FI185" s="3"/>
      <c r="FJ185" s="3"/>
      <c r="FK185" s="3"/>
      <c r="FL185" s="3"/>
      <c r="FM185" s="3"/>
      <c r="FN185" s="3"/>
      <c r="FO185" s="3"/>
      <c r="FP185" s="3"/>
      <c r="FQ185" s="3"/>
      <c r="FR185" s="3"/>
      <c r="FS185" s="3"/>
      <c r="FT185" s="3"/>
      <c r="FU185" s="3"/>
      <c r="FV185" s="3"/>
      <c r="FW185" s="3"/>
      <c r="FX185" s="3"/>
      <c r="FY185" s="3"/>
      <c r="FZ185" s="3"/>
      <c r="GA185" s="3"/>
      <c r="GB185" s="3"/>
      <c r="GC185" s="3"/>
      <c r="GD185" s="3"/>
      <c r="GE185" s="3"/>
      <c r="GF185" s="3"/>
      <c r="GG185" s="3"/>
      <c r="GH185" s="3"/>
      <c r="GI185" s="3"/>
      <c r="GJ185" s="3"/>
      <c r="GK185" s="3"/>
      <c r="GL185" s="3"/>
      <c r="GM185" s="3"/>
      <c r="GN185" s="3"/>
      <c r="GO185" s="3"/>
      <c r="GP185" s="3"/>
      <c r="GQ185" s="3"/>
      <c r="GR185" s="3"/>
      <c r="GS185" s="3"/>
      <c r="GT185" s="3"/>
      <c r="GU185" s="3"/>
      <c r="GV185" s="3"/>
      <c r="GW185" s="3"/>
      <c r="GX185" s="3"/>
      <c r="GY185" s="3"/>
      <c r="GZ185" s="3"/>
      <c r="HA185" s="3"/>
      <c r="HB185" s="3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3"/>
      <c r="HQ185" s="3"/>
      <c r="HR185" s="3"/>
      <c r="HS185" s="3"/>
      <c r="HT185" s="3"/>
      <c r="HU185" s="3"/>
      <c r="HV185" s="3"/>
      <c r="HW185" s="3"/>
      <c r="HX185" s="3"/>
      <c r="HY185" s="3"/>
      <c r="HZ185" s="3"/>
      <c r="IA185" s="3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3"/>
      <c r="JM185" s="3"/>
      <c r="JN185" s="3"/>
      <c r="JO185" s="3"/>
    </row>
    <row r="186" spans="1:275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/>
      <c r="GY186" s="3"/>
      <c r="GZ186" s="3"/>
      <c r="HA186" s="3"/>
      <c r="HB186" s="3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3"/>
      <c r="HQ186" s="3"/>
      <c r="HR186" s="3"/>
      <c r="HS186" s="3"/>
      <c r="HT186" s="3"/>
      <c r="HU186" s="3"/>
      <c r="HV186" s="3"/>
      <c r="HW186" s="3"/>
      <c r="HX186" s="3"/>
      <c r="HY186" s="3"/>
      <c r="HZ186" s="3"/>
      <c r="IA186" s="3"/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3"/>
      <c r="JM186" s="3"/>
      <c r="JN186" s="3"/>
      <c r="JO186" s="3"/>
    </row>
    <row r="187" spans="1:275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/>
      <c r="DZ187" s="3"/>
      <c r="EA187" s="3"/>
      <c r="EB187" s="3"/>
      <c r="EC187" s="3"/>
      <c r="ED187" s="3"/>
      <c r="EE187" s="3"/>
      <c r="EF187" s="3"/>
      <c r="EG187" s="3"/>
      <c r="EH187" s="3"/>
      <c r="EI187" s="3"/>
      <c r="EJ187" s="3"/>
      <c r="EK187" s="3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3"/>
      <c r="EW187" s="3"/>
      <c r="EX187" s="3"/>
      <c r="EY187" s="3"/>
      <c r="EZ187" s="3"/>
      <c r="FA187" s="3"/>
      <c r="FB187" s="3"/>
      <c r="FC187" s="3"/>
      <c r="FD187" s="3"/>
      <c r="FE187" s="3"/>
      <c r="FF187" s="3"/>
      <c r="FG187" s="3"/>
      <c r="FH187" s="3"/>
      <c r="FI187" s="3"/>
      <c r="FJ187" s="3"/>
      <c r="FK187" s="3"/>
      <c r="FL187" s="3"/>
      <c r="FM187" s="3"/>
      <c r="FN187" s="3"/>
      <c r="FO187" s="3"/>
      <c r="FP187" s="3"/>
      <c r="FQ187" s="3"/>
      <c r="FR187" s="3"/>
      <c r="FS187" s="3"/>
      <c r="FT187" s="3"/>
      <c r="FU187" s="3"/>
      <c r="FV187" s="3"/>
      <c r="FW187" s="3"/>
      <c r="FX187" s="3"/>
      <c r="FY187" s="3"/>
      <c r="FZ187" s="3"/>
      <c r="GA187" s="3"/>
      <c r="GB187" s="3"/>
      <c r="GC187" s="3"/>
      <c r="GD187" s="3"/>
      <c r="GE187" s="3"/>
      <c r="GF187" s="3"/>
      <c r="GG187" s="3"/>
      <c r="GH187" s="3"/>
      <c r="GI187" s="3"/>
      <c r="GJ187" s="3"/>
      <c r="GK187" s="3"/>
      <c r="GL187" s="3"/>
      <c r="GM187" s="3"/>
      <c r="GN187" s="3"/>
      <c r="GO187" s="3"/>
      <c r="GP187" s="3"/>
      <c r="GQ187" s="3"/>
      <c r="GR187" s="3"/>
      <c r="GS187" s="3"/>
      <c r="GT187" s="3"/>
      <c r="GU187" s="3"/>
      <c r="GV187" s="3"/>
      <c r="GW187" s="3"/>
      <c r="GX187" s="3"/>
      <c r="GY187" s="3"/>
      <c r="GZ187" s="3"/>
      <c r="HA187" s="3"/>
      <c r="HB187" s="3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3"/>
      <c r="HQ187" s="3"/>
      <c r="HR187" s="3"/>
      <c r="HS187" s="3"/>
      <c r="HT187" s="3"/>
      <c r="HU187" s="3"/>
      <c r="HV187" s="3"/>
      <c r="HW187" s="3"/>
      <c r="HX187" s="3"/>
      <c r="HY187" s="3"/>
      <c r="HZ187" s="3"/>
      <c r="IA187" s="3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3"/>
      <c r="JM187" s="3"/>
      <c r="JN187" s="3"/>
      <c r="JO187" s="3"/>
    </row>
    <row r="188" spans="1:275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/>
      <c r="DZ188" s="3"/>
      <c r="EA188" s="3"/>
      <c r="EB188" s="3"/>
      <c r="EC188" s="3"/>
      <c r="ED188" s="3"/>
      <c r="EE188" s="3"/>
      <c r="EF188" s="3"/>
      <c r="EG188" s="3"/>
      <c r="EH188" s="3"/>
      <c r="EI188" s="3"/>
      <c r="EJ188" s="3"/>
      <c r="EK188" s="3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3"/>
      <c r="EW188" s="3"/>
      <c r="EX188" s="3"/>
      <c r="EY188" s="3"/>
      <c r="EZ188" s="3"/>
      <c r="FA188" s="3"/>
      <c r="FB188" s="3"/>
      <c r="FC188" s="3"/>
      <c r="FD188" s="3"/>
      <c r="FE188" s="3"/>
      <c r="FF188" s="3"/>
      <c r="FG188" s="3"/>
      <c r="FH188" s="3"/>
      <c r="FI188" s="3"/>
      <c r="FJ188" s="3"/>
      <c r="FK188" s="3"/>
      <c r="FL188" s="3"/>
      <c r="FM188" s="3"/>
      <c r="FN188" s="3"/>
      <c r="FO188" s="3"/>
      <c r="FP188" s="3"/>
      <c r="FQ188" s="3"/>
      <c r="FR188" s="3"/>
      <c r="FS188" s="3"/>
      <c r="FT188" s="3"/>
      <c r="FU188" s="3"/>
      <c r="FV188" s="3"/>
      <c r="FW188" s="3"/>
      <c r="FX188" s="3"/>
      <c r="FY188" s="3"/>
      <c r="FZ188" s="3"/>
      <c r="GA188" s="3"/>
      <c r="GB188" s="3"/>
      <c r="GC188" s="3"/>
      <c r="GD188" s="3"/>
      <c r="GE188" s="3"/>
      <c r="GF188" s="3"/>
      <c r="GG188" s="3"/>
      <c r="GH188" s="3"/>
      <c r="GI188" s="3"/>
      <c r="GJ188" s="3"/>
      <c r="GK188" s="3"/>
      <c r="GL188" s="3"/>
      <c r="GM188" s="3"/>
      <c r="GN188" s="3"/>
      <c r="GO188" s="3"/>
      <c r="GP188" s="3"/>
      <c r="GQ188" s="3"/>
      <c r="GR188" s="3"/>
      <c r="GS188" s="3"/>
      <c r="GT188" s="3"/>
      <c r="GU188" s="3"/>
      <c r="GV188" s="3"/>
      <c r="GW188" s="3"/>
      <c r="GX188" s="3"/>
      <c r="GY188" s="3"/>
      <c r="GZ188" s="3"/>
      <c r="HA188" s="3"/>
      <c r="HB188" s="3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3"/>
      <c r="HQ188" s="3"/>
      <c r="HR188" s="3"/>
      <c r="HS188" s="3"/>
      <c r="HT188" s="3"/>
      <c r="HU188" s="3"/>
      <c r="HV188" s="3"/>
      <c r="HW188" s="3"/>
      <c r="HX188" s="3"/>
      <c r="HY188" s="3"/>
      <c r="HZ188" s="3"/>
      <c r="IA188" s="3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3"/>
      <c r="JM188" s="3"/>
      <c r="JN188" s="3"/>
      <c r="JO188" s="3"/>
    </row>
    <row r="189" spans="1:275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/>
      <c r="DZ189" s="3"/>
      <c r="EA189" s="3"/>
      <c r="EB189" s="3"/>
      <c r="EC189" s="3"/>
      <c r="ED189" s="3"/>
      <c r="EE189" s="3"/>
      <c r="EF189" s="3"/>
      <c r="EG189" s="3"/>
      <c r="EH189" s="3"/>
      <c r="EI189" s="3"/>
      <c r="EJ189" s="3"/>
      <c r="EK189" s="3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3"/>
      <c r="EW189" s="3"/>
      <c r="EX189" s="3"/>
      <c r="EY189" s="3"/>
      <c r="EZ189" s="3"/>
      <c r="FA189" s="3"/>
      <c r="FB189" s="3"/>
      <c r="FC189" s="3"/>
      <c r="FD189" s="3"/>
      <c r="FE189" s="3"/>
      <c r="FF189" s="3"/>
      <c r="FG189" s="3"/>
      <c r="FH189" s="3"/>
      <c r="FI189" s="3"/>
      <c r="FJ189" s="3"/>
      <c r="FK189" s="3"/>
      <c r="FL189" s="3"/>
      <c r="FM189" s="3"/>
      <c r="FN189" s="3"/>
      <c r="FO189" s="3"/>
      <c r="FP189" s="3"/>
      <c r="FQ189" s="3"/>
      <c r="FR189" s="3"/>
      <c r="FS189" s="3"/>
      <c r="FT189" s="3"/>
      <c r="FU189" s="3"/>
      <c r="FV189" s="3"/>
      <c r="FW189" s="3"/>
      <c r="FX189" s="3"/>
      <c r="FY189" s="3"/>
      <c r="FZ189" s="3"/>
      <c r="GA189" s="3"/>
      <c r="GB189" s="3"/>
      <c r="GC189" s="3"/>
      <c r="GD189" s="3"/>
      <c r="GE189" s="3"/>
      <c r="GF189" s="3"/>
      <c r="GG189" s="3"/>
      <c r="GH189" s="3"/>
      <c r="GI189" s="3"/>
      <c r="GJ189" s="3"/>
      <c r="GK189" s="3"/>
      <c r="GL189" s="3"/>
      <c r="GM189" s="3"/>
      <c r="GN189" s="3"/>
      <c r="GO189" s="3"/>
      <c r="GP189" s="3"/>
      <c r="GQ189" s="3"/>
      <c r="GR189" s="3"/>
      <c r="GS189" s="3"/>
      <c r="GT189" s="3"/>
      <c r="GU189" s="3"/>
      <c r="GV189" s="3"/>
      <c r="GW189" s="3"/>
      <c r="GX189" s="3"/>
      <c r="GY189" s="3"/>
      <c r="GZ189" s="3"/>
      <c r="HA189" s="3"/>
      <c r="HB189" s="3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3"/>
      <c r="HQ189" s="3"/>
      <c r="HR189" s="3"/>
      <c r="HS189" s="3"/>
      <c r="HT189" s="3"/>
      <c r="HU189" s="3"/>
      <c r="HV189" s="3"/>
      <c r="HW189" s="3"/>
      <c r="HX189" s="3"/>
      <c r="HY189" s="3"/>
      <c r="HZ189" s="3"/>
      <c r="IA189" s="3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3"/>
      <c r="JM189" s="3"/>
      <c r="JN189" s="3"/>
      <c r="JO189" s="3"/>
    </row>
    <row r="190" spans="1:275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/>
      <c r="DZ190" s="3"/>
      <c r="EA190" s="3"/>
      <c r="EB190" s="3"/>
      <c r="EC190" s="3"/>
      <c r="ED190" s="3"/>
      <c r="EE190" s="3"/>
      <c r="EF190" s="3"/>
      <c r="EG190" s="3"/>
      <c r="EH190" s="3"/>
      <c r="EI190" s="3"/>
      <c r="EJ190" s="3"/>
      <c r="EK190" s="3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3"/>
      <c r="EW190" s="3"/>
      <c r="EX190" s="3"/>
      <c r="EY190" s="3"/>
      <c r="EZ190" s="3"/>
      <c r="FA190" s="3"/>
      <c r="FB190" s="3"/>
      <c r="FC190" s="3"/>
      <c r="FD190" s="3"/>
      <c r="FE190" s="3"/>
      <c r="FF190" s="3"/>
      <c r="FG190" s="3"/>
      <c r="FH190" s="3"/>
      <c r="FI190" s="3"/>
      <c r="FJ190" s="3"/>
      <c r="FK190" s="3"/>
      <c r="FL190" s="3"/>
      <c r="FM190" s="3"/>
      <c r="FN190" s="3"/>
      <c r="FO190" s="3"/>
      <c r="FP190" s="3"/>
      <c r="FQ190" s="3"/>
      <c r="FR190" s="3"/>
      <c r="FS190" s="3"/>
      <c r="FT190" s="3"/>
      <c r="FU190" s="3"/>
      <c r="FV190" s="3"/>
      <c r="FW190" s="3"/>
      <c r="FX190" s="3"/>
      <c r="FY190" s="3"/>
      <c r="FZ190" s="3"/>
      <c r="GA190" s="3"/>
      <c r="GB190" s="3"/>
      <c r="GC190" s="3"/>
      <c r="GD190" s="3"/>
      <c r="GE190" s="3"/>
      <c r="GF190" s="3"/>
      <c r="GG190" s="3"/>
      <c r="GH190" s="3"/>
      <c r="GI190" s="3"/>
      <c r="GJ190" s="3"/>
      <c r="GK190" s="3"/>
      <c r="GL190" s="3"/>
      <c r="GM190" s="3"/>
      <c r="GN190" s="3"/>
      <c r="GO190" s="3"/>
      <c r="GP190" s="3"/>
      <c r="GQ190" s="3"/>
      <c r="GR190" s="3"/>
      <c r="GS190" s="3"/>
      <c r="GT190" s="3"/>
      <c r="GU190" s="3"/>
      <c r="GV190" s="3"/>
      <c r="GW190" s="3"/>
      <c r="GX190" s="3"/>
      <c r="GY190" s="3"/>
      <c r="GZ190" s="3"/>
      <c r="HA190" s="3"/>
      <c r="HB190" s="3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3"/>
      <c r="HQ190" s="3"/>
      <c r="HR190" s="3"/>
      <c r="HS190" s="3"/>
      <c r="HT190" s="3"/>
      <c r="HU190" s="3"/>
      <c r="HV190" s="3"/>
      <c r="HW190" s="3"/>
      <c r="HX190" s="3"/>
      <c r="HY190" s="3"/>
      <c r="HZ190" s="3"/>
      <c r="IA190" s="3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3"/>
      <c r="JM190" s="3"/>
      <c r="JN190" s="3"/>
      <c r="JO190" s="3"/>
    </row>
    <row r="191" spans="1:275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/>
      <c r="DZ191" s="3"/>
      <c r="EA191" s="3"/>
      <c r="EB191" s="3"/>
      <c r="EC191" s="3"/>
      <c r="ED191" s="3"/>
      <c r="EE191" s="3"/>
      <c r="EF191" s="3"/>
      <c r="EG191" s="3"/>
      <c r="EH191" s="3"/>
      <c r="EI191" s="3"/>
      <c r="EJ191" s="3"/>
      <c r="EK191" s="3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3"/>
      <c r="EW191" s="3"/>
      <c r="EX191" s="3"/>
      <c r="EY191" s="3"/>
      <c r="EZ191" s="3"/>
      <c r="FA191" s="3"/>
      <c r="FB191" s="3"/>
      <c r="FC191" s="3"/>
      <c r="FD191" s="3"/>
      <c r="FE191" s="3"/>
      <c r="FF191" s="3"/>
      <c r="FG191" s="3"/>
      <c r="FH191" s="3"/>
      <c r="FI191" s="3"/>
      <c r="FJ191" s="3"/>
      <c r="FK191" s="3"/>
      <c r="FL191" s="3"/>
      <c r="FM191" s="3"/>
      <c r="FN191" s="3"/>
      <c r="FO191" s="3"/>
      <c r="FP191" s="3"/>
      <c r="FQ191" s="3"/>
      <c r="FR191" s="3"/>
      <c r="FS191" s="3"/>
      <c r="FT191" s="3"/>
      <c r="FU191" s="3"/>
      <c r="FV191" s="3"/>
      <c r="FW191" s="3"/>
      <c r="FX191" s="3"/>
      <c r="FY191" s="3"/>
      <c r="FZ191" s="3"/>
      <c r="GA191" s="3"/>
      <c r="GB191" s="3"/>
      <c r="GC191" s="3"/>
      <c r="GD191" s="3"/>
      <c r="GE191" s="3"/>
      <c r="GF191" s="3"/>
      <c r="GG191" s="3"/>
      <c r="GH191" s="3"/>
      <c r="GI191" s="3"/>
      <c r="GJ191" s="3"/>
      <c r="GK191" s="3"/>
      <c r="GL191" s="3"/>
      <c r="GM191" s="3"/>
      <c r="GN191" s="3"/>
      <c r="GO191" s="3"/>
      <c r="GP191" s="3"/>
      <c r="GQ191" s="3"/>
      <c r="GR191" s="3"/>
      <c r="GS191" s="3"/>
      <c r="GT191" s="3"/>
      <c r="GU191" s="3"/>
      <c r="GV191" s="3"/>
      <c r="GW191" s="3"/>
      <c r="GX191" s="3"/>
      <c r="GY191" s="3"/>
      <c r="GZ191" s="3"/>
      <c r="HA191" s="3"/>
      <c r="HB191" s="3"/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3"/>
      <c r="HQ191" s="3"/>
      <c r="HR191" s="3"/>
      <c r="HS191" s="3"/>
      <c r="HT191" s="3"/>
      <c r="HU191" s="3"/>
      <c r="HV191" s="3"/>
      <c r="HW191" s="3"/>
      <c r="HX191" s="3"/>
      <c r="HY191" s="3"/>
      <c r="HZ191" s="3"/>
      <c r="IA191" s="3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3"/>
      <c r="JM191" s="3"/>
      <c r="JN191" s="3"/>
      <c r="JO191" s="3"/>
    </row>
    <row r="192" spans="1:275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/>
      <c r="GY192" s="3"/>
      <c r="GZ192" s="3"/>
      <c r="HA192" s="3"/>
      <c r="HB192" s="3"/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3"/>
      <c r="HQ192" s="3"/>
      <c r="HR192" s="3"/>
      <c r="HS192" s="3"/>
      <c r="HT192" s="3"/>
      <c r="HU192" s="3"/>
      <c r="HV192" s="3"/>
      <c r="HW192" s="3"/>
      <c r="HX192" s="3"/>
      <c r="HY192" s="3"/>
      <c r="HZ192" s="3"/>
      <c r="IA192" s="3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3"/>
      <c r="JM192" s="3"/>
      <c r="JN192" s="3"/>
      <c r="JO192" s="3"/>
    </row>
    <row r="193" spans="1:275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/>
      <c r="GY193" s="3"/>
      <c r="GZ193" s="3"/>
      <c r="HA193" s="3"/>
      <c r="HB193" s="3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3"/>
      <c r="HQ193" s="3"/>
      <c r="HR193" s="3"/>
      <c r="HS193" s="3"/>
      <c r="HT193" s="3"/>
      <c r="HU193" s="3"/>
      <c r="HV193" s="3"/>
      <c r="HW193" s="3"/>
      <c r="HX193" s="3"/>
      <c r="HY193" s="3"/>
      <c r="HZ193" s="3"/>
      <c r="IA193" s="3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3"/>
      <c r="JM193" s="3"/>
      <c r="JN193" s="3"/>
      <c r="JO193" s="3"/>
    </row>
    <row r="194" spans="1:275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/>
      <c r="DZ194" s="3"/>
      <c r="EA194" s="3"/>
      <c r="EB194" s="3"/>
      <c r="EC194" s="3"/>
      <c r="ED194" s="3"/>
      <c r="EE194" s="3"/>
      <c r="EF194" s="3"/>
      <c r="EG194" s="3"/>
      <c r="EH194" s="3"/>
      <c r="EI194" s="3"/>
      <c r="EJ194" s="3"/>
      <c r="EK194" s="3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3"/>
      <c r="EW194" s="3"/>
      <c r="EX194" s="3"/>
      <c r="EY194" s="3"/>
      <c r="EZ194" s="3"/>
      <c r="FA194" s="3"/>
      <c r="FB194" s="3"/>
      <c r="FC194" s="3"/>
      <c r="FD194" s="3"/>
      <c r="FE194" s="3"/>
      <c r="FF194" s="3"/>
      <c r="FG194" s="3"/>
      <c r="FH194" s="3"/>
      <c r="FI194" s="3"/>
      <c r="FJ194" s="3"/>
      <c r="FK194" s="3"/>
      <c r="FL194" s="3"/>
      <c r="FM194" s="3"/>
      <c r="FN194" s="3"/>
      <c r="FO194" s="3"/>
      <c r="FP194" s="3"/>
      <c r="FQ194" s="3"/>
      <c r="FR194" s="3"/>
      <c r="FS194" s="3"/>
      <c r="FT194" s="3"/>
      <c r="FU194" s="3"/>
      <c r="FV194" s="3"/>
      <c r="FW194" s="3"/>
      <c r="FX194" s="3"/>
      <c r="FY194" s="3"/>
      <c r="FZ194" s="3"/>
      <c r="GA194" s="3"/>
      <c r="GB194" s="3"/>
      <c r="GC194" s="3"/>
      <c r="GD194" s="3"/>
      <c r="GE194" s="3"/>
      <c r="GF194" s="3"/>
      <c r="GG194" s="3"/>
      <c r="GH194" s="3"/>
      <c r="GI194" s="3"/>
      <c r="GJ194" s="3"/>
      <c r="GK194" s="3"/>
      <c r="GL194" s="3"/>
      <c r="GM194" s="3"/>
      <c r="GN194" s="3"/>
      <c r="GO194" s="3"/>
      <c r="GP194" s="3"/>
      <c r="GQ194" s="3"/>
      <c r="GR194" s="3"/>
      <c r="GS194" s="3"/>
      <c r="GT194" s="3"/>
      <c r="GU194" s="3"/>
      <c r="GV194" s="3"/>
      <c r="GW194" s="3"/>
      <c r="GX194" s="3"/>
      <c r="GY194" s="3"/>
      <c r="GZ194" s="3"/>
      <c r="HA194" s="3"/>
      <c r="HB194" s="3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3"/>
      <c r="HQ194" s="3"/>
      <c r="HR194" s="3"/>
      <c r="HS194" s="3"/>
      <c r="HT194" s="3"/>
      <c r="HU194" s="3"/>
      <c r="HV194" s="3"/>
      <c r="HW194" s="3"/>
      <c r="HX194" s="3"/>
      <c r="HY194" s="3"/>
      <c r="HZ194" s="3"/>
      <c r="IA194" s="3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3"/>
      <c r="JM194" s="3"/>
      <c r="JN194" s="3"/>
      <c r="JO194" s="3"/>
    </row>
    <row r="195" spans="1:27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/>
      <c r="GY195" s="3"/>
      <c r="GZ195" s="3"/>
      <c r="HA195" s="3"/>
      <c r="HB195" s="3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3"/>
      <c r="HQ195" s="3"/>
      <c r="HR195" s="3"/>
      <c r="HS195" s="3"/>
      <c r="HT195" s="3"/>
      <c r="HU195" s="3"/>
      <c r="HV195" s="3"/>
      <c r="HW195" s="3"/>
      <c r="HX195" s="3"/>
      <c r="HY195" s="3"/>
      <c r="HZ195" s="3"/>
      <c r="IA195" s="3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3"/>
      <c r="JM195" s="3"/>
      <c r="JN195" s="3"/>
      <c r="JO195" s="3"/>
    </row>
    <row r="196" spans="1:275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/>
      <c r="DZ196" s="3"/>
      <c r="EA196" s="3"/>
      <c r="EB196" s="3"/>
      <c r="EC196" s="3"/>
      <c r="ED196" s="3"/>
      <c r="EE196" s="3"/>
      <c r="EF196" s="3"/>
      <c r="EG196" s="3"/>
      <c r="EH196" s="3"/>
      <c r="EI196" s="3"/>
      <c r="EJ196" s="3"/>
      <c r="EK196" s="3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3"/>
      <c r="EW196" s="3"/>
      <c r="EX196" s="3"/>
      <c r="EY196" s="3"/>
      <c r="EZ196" s="3"/>
      <c r="FA196" s="3"/>
      <c r="FB196" s="3"/>
      <c r="FC196" s="3"/>
      <c r="FD196" s="3"/>
      <c r="FE196" s="3"/>
      <c r="FF196" s="3"/>
      <c r="FG196" s="3"/>
      <c r="FH196" s="3"/>
      <c r="FI196" s="3"/>
      <c r="FJ196" s="3"/>
      <c r="FK196" s="3"/>
      <c r="FL196" s="3"/>
      <c r="FM196" s="3"/>
      <c r="FN196" s="3"/>
      <c r="FO196" s="3"/>
      <c r="FP196" s="3"/>
      <c r="FQ196" s="3"/>
      <c r="FR196" s="3"/>
      <c r="FS196" s="3"/>
      <c r="FT196" s="3"/>
      <c r="FU196" s="3"/>
      <c r="FV196" s="3"/>
      <c r="FW196" s="3"/>
      <c r="FX196" s="3"/>
      <c r="FY196" s="3"/>
      <c r="FZ196" s="3"/>
      <c r="GA196" s="3"/>
      <c r="GB196" s="3"/>
      <c r="GC196" s="3"/>
      <c r="GD196" s="3"/>
      <c r="GE196" s="3"/>
      <c r="GF196" s="3"/>
      <c r="GG196" s="3"/>
      <c r="GH196" s="3"/>
      <c r="GI196" s="3"/>
      <c r="GJ196" s="3"/>
      <c r="GK196" s="3"/>
      <c r="GL196" s="3"/>
      <c r="GM196" s="3"/>
      <c r="GN196" s="3"/>
      <c r="GO196" s="3"/>
      <c r="GP196" s="3"/>
      <c r="GQ196" s="3"/>
      <c r="GR196" s="3"/>
      <c r="GS196" s="3"/>
      <c r="GT196" s="3"/>
      <c r="GU196" s="3"/>
      <c r="GV196" s="3"/>
      <c r="GW196" s="3"/>
      <c r="GX196" s="3"/>
      <c r="GY196" s="3"/>
      <c r="GZ196" s="3"/>
      <c r="HA196" s="3"/>
      <c r="HB196" s="3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3"/>
      <c r="HQ196" s="3"/>
      <c r="HR196" s="3"/>
      <c r="HS196" s="3"/>
      <c r="HT196" s="3"/>
      <c r="HU196" s="3"/>
      <c r="HV196" s="3"/>
      <c r="HW196" s="3"/>
      <c r="HX196" s="3"/>
      <c r="HY196" s="3"/>
      <c r="HZ196" s="3"/>
      <c r="IA196" s="3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3"/>
      <c r="JM196" s="3"/>
      <c r="JN196" s="3"/>
      <c r="JO196" s="3"/>
    </row>
    <row r="197" spans="1:275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3"/>
      <c r="JM197" s="3"/>
      <c r="JN197" s="3"/>
      <c r="JO197" s="3"/>
    </row>
    <row r="198" spans="1:275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/>
      <c r="DZ198" s="3"/>
      <c r="EA198" s="3"/>
      <c r="EB198" s="3"/>
      <c r="EC198" s="3"/>
      <c r="ED198" s="3"/>
      <c r="EE198" s="3"/>
      <c r="EF198" s="3"/>
      <c r="EG198" s="3"/>
      <c r="EH198" s="3"/>
      <c r="EI198" s="3"/>
      <c r="EJ198" s="3"/>
      <c r="EK198" s="3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3"/>
      <c r="EW198" s="3"/>
      <c r="EX198" s="3"/>
      <c r="EY198" s="3"/>
      <c r="EZ198" s="3"/>
      <c r="FA198" s="3"/>
      <c r="FB198" s="3"/>
      <c r="FC198" s="3"/>
      <c r="FD198" s="3"/>
      <c r="FE198" s="3"/>
      <c r="FF198" s="3"/>
      <c r="FG198" s="3"/>
      <c r="FH198" s="3"/>
      <c r="FI198" s="3"/>
      <c r="FJ198" s="3"/>
      <c r="FK198" s="3"/>
      <c r="FL198" s="3"/>
      <c r="FM198" s="3"/>
      <c r="FN198" s="3"/>
      <c r="FO198" s="3"/>
      <c r="FP198" s="3"/>
      <c r="FQ198" s="3"/>
      <c r="FR198" s="3"/>
      <c r="FS198" s="3"/>
      <c r="FT198" s="3"/>
      <c r="FU198" s="3"/>
      <c r="FV198" s="3"/>
      <c r="FW198" s="3"/>
      <c r="FX198" s="3"/>
      <c r="FY198" s="3"/>
      <c r="FZ198" s="3"/>
      <c r="GA198" s="3"/>
      <c r="GB198" s="3"/>
      <c r="GC198" s="3"/>
      <c r="GD198" s="3"/>
      <c r="GE198" s="3"/>
      <c r="GF198" s="3"/>
      <c r="GG198" s="3"/>
      <c r="GH198" s="3"/>
      <c r="GI198" s="3"/>
      <c r="GJ198" s="3"/>
      <c r="GK198" s="3"/>
      <c r="GL198" s="3"/>
      <c r="GM198" s="3"/>
      <c r="GN198" s="3"/>
      <c r="GO198" s="3"/>
      <c r="GP198" s="3"/>
      <c r="GQ198" s="3"/>
      <c r="GR198" s="3"/>
      <c r="GS198" s="3"/>
      <c r="GT198" s="3"/>
      <c r="GU198" s="3"/>
      <c r="GV198" s="3"/>
      <c r="GW198" s="3"/>
      <c r="GX198" s="3"/>
      <c r="GY198" s="3"/>
      <c r="GZ198" s="3"/>
      <c r="HA198" s="3"/>
      <c r="HB198" s="3"/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3"/>
      <c r="HQ198" s="3"/>
      <c r="HR198" s="3"/>
      <c r="HS198" s="3"/>
      <c r="HT198" s="3"/>
      <c r="HU198" s="3"/>
      <c r="HV198" s="3"/>
      <c r="HW198" s="3"/>
      <c r="HX198" s="3"/>
      <c r="HY198" s="3"/>
      <c r="HZ198" s="3"/>
      <c r="IA198" s="3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3"/>
      <c r="JM198" s="3"/>
      <c r="JN198" s="3"/>
      <c r="JO198" s="3"/>
    </row>
    <row r="199" spans="1:275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/>
      <c r="DZ199" s="3"/>
      <c r="EA199" s="3"/>
      <c r="EB199" s="3"/>
      <c r="EC199" s="3"/>
      <c r="ED199" s="3"/>
      <c r="EE199" s="3"/>
      <c r="EF199" s="3"/>
      <c r="EG199" s="3"/>
      <c r="EH199" s="3"/>
      <c r="EI199" s="3"/>
      <c r="EJ199" s="3"/>
      <c r="EK199" s="3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3"/>
      <c r="EW199" s="3"/>
      <c r="EX199" s="3"/>
      <c r="EY199" s="3"/>
      <c r="EZ199" s="3"/>
      <c r="FA199" s="3"/>
      <c r="FB199" s="3"/>
      <c r="FC199" s="3"/>
      <c r="FD199" s="3"/>
      <c r="FE199" s="3"/>
      <c r="FF199" s="3"/>
      <c r="FG199" s="3"/>
      <c r="FH199" s="3"/>
      <c r="FI199" s="3"/>
      <c r="FJ199" s="3"/>
      <c r="FK199" s="3"/>
      <c r="FL199" s="3"/>
      <c r="FM199" s="3"/>
      <c r="FN199" s="3"/>
      <c r="FO199" s="3"/>
      <c r="FP199" s="3"/>
      <c r="FQ199" s="3"/>
      <c r="FR199" s="3"/>
      <c r="FS199" s="3"/>
      <c r="FT199" s="3"/>
      <c r="FU199" s="3"/>
      <c r="FV199" s="3"/>
      <c r="FW199" s="3"/>
      <c r="FX199" s="3"/>
      <c r="FY199" s="3"/>
      <c r="FZ199" s="3"/>
      <c r="GA199" s="3"/>
      <c r="GB199" s="3"/>
      <c r="GC199" s="3"/>
      <c r="GD199" s="3"/>
      <c r="GE199" s="3"/>
      <c r="GF199" s="3"/>
      <c r="GG199" s="3"/>
      <c r="GH199" s="3"/>
      <c r="GI199" s="3"/>
      <c r="GJ199" s="3"/>
      <c r="GK199" s="3"/>
      <c r="GL199" s="3"/>
      <c r="GM199" s="3"/>
      <c r="GN199" s="3"/>
      <c r="GO199" s="3"/>
      <c r="GP199" s="3"/>
      <c r="GQ199" s="3"/>
      <c r="GR199" s="3"/>
      <c r="GS199" s="3"/>
      <c r="GT199" s="3"/>
      <c r="GU199" s="3"/>
      <c r="GV199" s="3"/>
      <c r="GW199" s="3"/>
      <c r="GX199" s="3"/>
      <c r="GY199" s="3"/>
      <c r="GZ199" s="3"/>
      <c r="HA199" s="3"/>
      <c r="HB199" s="3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3"/>
      <c r="HQ199" s="3"/>
      <c r="HR199" s="3"/>
      <c r="HS199" s="3"/>
      <c r="HT199" s="3"/>
      <c r="HU199" s="3"/>
      <c r="HV199" s="3"/>
      <c r="HW199" s="3"/>
      <c r="HX199" s="3"/>
      <c r="HY199" s="3"/>
      <c r="HZ199" s="3"/>
      <c r="IA199" s="3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3"/>
      <c r="JM199" s="3"/>
      <c r="JN199" s="3"/>
      <c r="JO199" s="3"/>
    </row>
    <row r="200" spans="1:275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/>
      <c r="GY200" s="3"/>
      <c r="GZ200" s="3"/>
      <c r="HA200" s="3"/>
      <c r="HB200" s="3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3"/>
      <c r="HQ200" s="3"/>
      <c r="HR200" s="3"/>
      <c r="HS200" s="3"/>
      <c r="HT200" s="3"/>
      <c r="HU200" s="3"/>
      <c r="HV200" s="3"/>
      <c r="HW200" s="3"/>
      <c r="HX200" s="3"/>
      <c r="HY200" s="3"/>
      <c r="HZ200" s="3"/>
      <c r="IA200" s="3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3"/>
      <c r="JM200" s="3"/>
      <c r="JN200" s="3"/>
      <c r="JO200" s="3"/>
    </row>
    <row r="201" spans="1:275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/>
      <c r="DZ201" s="3"/>
      <c r="EA201" s="3"/>
      <c r="EB201" s="3"/>
      <c r="EC201" s="3"/>
      <c r="ED201" s="3"/>
      <c r="EE201" s="3"/>
      <c r="EF201" s="3"/>
      <c r="EG201" s="3"/>
      <c r="EH201" s="3"/>
      <c r="EI201" s="3"/>
      <c r="EJ201" s="3"/>
      <c r="EK201" s="3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3"/>
      <c r="EW201" s="3"/>
      <c r="EX201" s="3"/>
      <c r="EY201" s="3"/>
      <c r="EZ201" s="3"/>
      <c r="FA201" s="3"/>
      <c r="FB201" s="3"/>
      <c r="FC201" s="3"/>
      <c r="FD201" s="3"/>
      <c r="FE201" s="3"/>
      <c r="FF201" s="3"/>
      <c r="FG201" s="3"/>
      <c r="FH201" s="3"/>
      <c r="FI201" s="3"/>
      <c r="FJ201" s="3"/>
      <c r="FK201" s="3"/>
      <c r="FL201" s="3"/>
      <c r="FM201" s="3"/>
      <c r="FN201" s="3"/>
      <c r="FO201" s="3"/>
      <c r="FP201" s="3"/>
      <c r="FQ201" s="3"/>
      <c r="FR201" s="3"/>
      <c r="FS201" s="3"/>
      <c r="FT201" s="3"/>
      <c r="FU201" s="3"/>
      <c r="FV201" s="3"/>
      <c r="FW201" s="3"/>
      <c r="FX201" s="3"/>
      <c r="FY201" s="3"/>
      <c r="FZ201" s="3"/>
      <c r="GA201" s="3"/>
      <c r="GB201" s="3"/>
      <c r="GC201" s="3"/>
      <c r="GD201" s="3"/>
      <c r="GE201" s="3"/>
      <c r="GF201" s="3"/>
      <c r="GG201" s="3"/>
      <c r="GH201" s="3"/>
      <c r="GI201" s="3"/>
      <c r="GJ201" s="3"/>
      <c r="GK201" s="3"/>
      <c r="GL201" s="3"/>
      <c r="GM201" s="3"/>
      <c r="GN201" s="3"/>
      <c r="GO201" s="3"/>
      <c r="GP201" s="3"/>
      <c r="GQ201" s="3"/>
      <c r="GR201" s="3"/>
      <c r="GS201" s="3"/>
      <c r="GT201" s="3"/>
      <c r="GU201" s="3"/>
      <c r="GV201" s="3"/>
      <c r="GW201" s="3"/>
      <c r="GX201" s="3"/>
      <c r="GY201" s="3"/>
      <c r="GZ201" s="3"/>
      <c r="HA201" s="3"/>
      <c r="HB201" s="3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3"/>
      <c r="HQ201" s="3"/>
      <c r="HR201" s="3"/>
      <c r="HS201" s="3"/>
      <c r="HT201" s="3"/>
      <c r="HU201" s="3"/>
      <c r="HV201" s="3"/>
      <c r="HW201" s="3"/>
      <c r="HX201" s="3"/>
      <c r="HY201" s="3"/>
      <c r="HZ201" s="3"/>
      <c r="IA201" s="3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3"/>
      <c r="JM201" s="3"/>
      <c r="JN201" s="3"/>
      <c r="JO201" s="3"/>
    </row>
    <row r="202" spans="1:275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/>
      <c r="DZ202" s="3"/>
      <c r="EA202" s="3"/>
      <c r="EB202" s="3"/>
      <c r="EC202" s="3"/>
      <c r="ED202" s="3"/>
      <c r="EE202" s="3"/>
      <c r="EF202" s="3"/>
      <c r="EG202" s="3"/>
      <c r="EH202" s="3"/>
      <c r="EI202" s="3"/>
      <c r="EJ202" s="3"/>
      <c r="EK202" s="3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3"/>
      <c r="EW202" s="3"/>
      <c r="EX202" s="3"/>
      <c r="EY202" s="3"/>
      <c r="EZ202" s="3"/>
      <c r="FA202" s="3"/>
      <c r="FB202" s="3"/>
      <c r="FC202" s="3"/>
      <c r="FD202" s="3"/>
      <c r="FE202" s="3"/>
      <c r="FF202" s="3"/>
      <c r="FG202" s="3"/>
      <c r="FH202" s="3"/>
      <c r="FI202" s="3"/>
      <c r="FJ202" s="3"/>
      <c r="FK202" s="3"/>
      <c r="FL202" s="3"/>
      <c r="FM202" s="3"/>
      <c r="FN202" s="3"/>
      <c r="FO202" s="3"/>
      <c r="FP202" s="3"/>
      <c r="FQ202" s="3"/>
      <c r="FR202" s="3"/>
      <c r="FS202" s="3"/>
      <c r="FT202" s="3"/>
      <c r="FU202" s="3"/>
      <c r="FV202" s="3"/>
      <c r="FW202" s="3"/>
      <c r="FX202" s="3"/>
      <c r="FY202" s="3"/>
      <c r="FZ202" s="3"/>
      <c r="GA202" s="3"/>
      <c r="GB202" s="3"/>
      <c r="GC202" s="3"/>
      <c r="GD202" s="3"/>
      <c r="GE202" s="3"/>
      <c r="GF202" s="3"/>
      <c r="GG202" s="3"/>
      <c r="GH202" s="3"/>
      <c r="GI202" s="3"/>
      <c r="GJ202" s="3"/>
      <c r="GK202" s="3"/>
      <c r="GL202" s="3"/>
      <c r="GM202" s="3"/>
      <c r="GN202" s="3"/>
      <c r="GO202" s="3"/>
      <c r="GP202" s="3"/>
      <c r="GQ202" s="3"/>
      <c r="GR202" s="3"/>
      <c r="GS202" s="3"/>
      <c r="GT202" s="3"/>
      <c r="GU202" s="3"/>
      <c r="GV202" s="3"/>
      <c r="GW202" s="3"/>
      <c r="GX202" s="3"/>
      <c r="GY202" s="3"/>
      <c r="GZ202" s="3"/>
      <c r="HA202" s="3"/>
      <c r="HB202" s="3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3"/>
      <c r="HQ202" s="3"/>
      <c r="HR202" s="3"/>
      <c r="HS202" s="3"/>
      <c r="HT202" s="3"/>
      <c r="HU202" s="3"/>
      <c r="HV202" s="3"/>
      <c r="HW202" s="3"/>
      <c r="HX202" s="3"/>
      <c r="HY202" s="3"/>
      <c r="HZ202" s="3"/>
      <c r="IA202" s="3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3"/>
      <c r="JM202" s="3"/>
      <c r="JN202" s="3"/>
      <c r="JO202" s="3"/>
    </row>
    <row r="203" spans="1:275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/>
      <c r="DZ203" s="3"/>
      <c r="EA203" s="3"/>
      <c r="EB203" s="3"/>
      <c r="EC203" s="3"/>
      <c r="ED203" s="3"/>
      <c r="EE203" s="3"/>
      <c r="EF203" s="3"/>
      <c r="EG203" s="3"/>
      <c r="EH203" s="3"/>
      <c r="EI203" s="3"/>
      <c r="EJ203" s="3"/>
      <c r="EK203" s="3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3"/>
      <c r="EW203" s="3"/>
      <c r="EX203" s="3"/>
      <c r="EY203" s="3"/>
      <c r="EZ203" s="3"/>
      <c r="FA203" s="3"/>
      <c r="FB203" s="3"/>
      <c r="FC203" s="3"/>
      <c r="FD203" s="3"/>
      <c r="FE203" s="3"/>
      <c r="FF203" s="3"/>
      <c r="FG203" s="3"/>
      <c r="FH203" s="3"/>
      <c r="FI203" s="3"/>
      <c r="FJ203" s="3"/>
      <c r="FK203" s="3"/>
      <c r="FL203" s="3"/>
      <c r="FM203" s="3"/>
      <c r="FN203" s="3"/>
      <c r="FO203" s="3"/>
      <c r="FP203" s="3"/>
      <c r="FQ203" s="3"/>
      <c r="FR203" s="3"/>
      <c r="FS203" s="3"/>
      <c r="FT203" s="3"/>
      <c r="FU203" s="3"/>
      <c r="FV203" s="3"/>
      <c r="FW203" s="3"/>
      <c r="FX203" s="3"/>
      <c r="FY203" s="3"/>
      <c r="FZ203" s="3"/>
      <c r="GA203" s="3"/>
      <c r="GB203" s="3"/>
      <c r="GC203" s="3"/>
      <c r="GD203" s="3"/>
      <c r="GE203" s="3"/>
      <c r="GF203" s="3"/>
      <c r="GG203" s="3"/>
      <c r="GH203" s="3"/>
      <c r="GI203" s="3"/>
      <c r="GJ203" s="3"/>
      <c r="GK203" s="3"/>
      <c r="GL203" s="3"/>
      <c r="GM203" s="3"/>
      <c r="GN203" s="3"/>
      <c r="GO203" s="3"/>
      <c r="GP203" s="3"/>
      <c r="GQ203" s="3"/>
      <c r="GR203" s="3"/>
      <c r="GS203" s="3"/>
      <c r="GT203" s="3"/>
      <c r="GU203" s="3"/>
      <c r="GV203" s="3"/>
      <c r="GW203" s="3"/>
      <c r="GX203" s="3"/>
      <c r="GY203" s="3"/>
      <c r="GZ203" s="3"/>
      <c r="HA203" s="3"/>
      <c r="HB203" s="3"/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3"/>
      <c r="HQ203" s="3"/>
      <c r="HR203" s="3"/>
      <c r="HS203" s="3"/>
      <c r="HT203" s="3"/>
      <c r="HU203" s="3"/>
      <c r="HV203" s="3"/>
      <c r="HW203" s="3"/>
      <c r="HX203" s="3"/>
      <c r="HY203" s="3"/>
      <c r="HZ203" s="3"/>
      <c r="IA203" s="3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3"/>
      <c r="JM203" s="3"/>
      <c r="JN203" s="3"/>
      <c r="JO203" s="3"/>
    </row>
    <row r="204" spans="1:275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/>
      <c r="DZ204" s="3"/>
      <c r="EA204" s="3"/>
      <c r="EB204" s="3"/>
      <c r="EC204" s="3"/>
      <c r="ED204" s="3"/>
      <c r="EE204" s="3"/>
      <c r="EF204" s="3"/>
      <c r="EG204" s="3"/>
      <c r="EH204" s="3"/>
      <c r="EI204" s="3"/>
      <c r="EJ204" s="3"/>
      <c r="EK204" s="3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3"/>
      <c r="EW204" s="3"/>
      <c r="EX204" s="3"/>
      <c r="EY204" s="3"/>
      <c r="EZ204" s="3"/>
      <c r="FA204" s="3"/>
      <c r="FB204" s="3"/>
      <c r="FC204" s="3"/>
      <c r="FD204" s="3"/>
      <c r="FE204" s="3"/>
      <c r="FF204" s="3"/>
      <c r="FG204" s="3"/>
      <c r="FH204" s="3"/>
      <c r="FI204" s="3"/>
      <c r="FJ204" s="3"/>
      <c r="FK204" s="3"/>
      <c r="FL204" s="3"/>
      <c r="FM204" s="3"/>
      <c r="FN204" s="3"/>
      <c r="FO204" s="3"/>
      <c r="FP204" s="3"/>
      <c r="FQ204" s="3"/>
      <c r="FR204" s="3"/>
      <c r="FS204" s="3"/>
      <c r="FT204" s="3"/>
      <c r="FU204" s="3"/>
      <c r="FV204" s="3"/>
      <c r="FW204" s="3"/>
      <c r="FX204" s="3"/>
      <c r="FY204" s="3"/>
      <c r="FZ204" s="3"/>
      <c r="GA204" s="3"/>
      <c r="GB204" s="3"/>
      <c r="GC204" s="3"/>
      <c r="GD204" s="3"/>
      <c r="GE204" s="3"/>
      <c r="GF204" s="3"/>
      <c r="GG204" s="3"/>
      <c r="GH204" s="3"/>
      <c r="GI204" s="3"/>
      <c r="GJ204" s="3"/>
      <c r="GK204" s="3"/>
      <c r="GL204" s="3"/>
      <c r="GM204" s="3"/>
      <c r="GN204" s="3"/>
      <c r="GO204" s="3"/>
      <c r="GP204" s="3"/>
      <c r="GQ204" s="3"/>
      <c r="GR204" s="3"/>
      <c r="GS204" s="3"/>
      <c r="GT204" s="3"/>
      <c r="GU204" s="3"/>
      <c r="GV204" s="3"/>
      <c r="GW204" s="3"/>
      <c r="GX204" s="3"/>
      <c r="GY204" s="3"/>
      <c r="GZ204" s="3"/>
      <c r="HA204" s="3"/>
      <c r="HB204" s="3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3"/>
      <c r="HQ204" s="3"/>
      <c r="HR204" s="3"/>
      <c r="HS204" s="3"/>
      <c r="HT204" s="3"/>
      <c r="HU204" s="3"/>
      <c r="HV204" s="3"/>
      <c r="HW204" s="3"/>
      <c r="HX204" s="3"/>
      <c r="HY204" s="3"/>
      <c r="HZ204" s="3"/>
      <c r="IA204" s="3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3"/>
      <c r="JM204" s="3"/>
      <c r="JN204" s="3"/>
      <c r="JO204" s="3"/>
    </row>
    <row r="205" spans="1:27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/>
      <c r="DZ205" s="3"/>
      <c r="EA205" s="3"/>
      <c r="EB205" s="3"/>
      <c r="EC205" s="3"/>
      <c r="ED205" s="3"/>
      <c r="EE205" s="3"/>
      <c r="EF205" s="3"/>
      <c r="EG205" s="3"/>
      <c r="EH205" s="3"/>
      <c r="EI205" s="3"/>
      <c r="EJ205" s="3"/>
      <c r="EK205" s="3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3"/>
      <c r="EW205" s="3"/>
      <c r="EX205" s="3"/>
      <c r="EY205" s="3"/>
      <c r="EZ205" s="3"/>
      <c r="FA205" s="3"/>
      <c r="FB205" s="3"/>
      <c r="FC205" s="3"/>
      <c r="FD205" s="3"/>
      <c r="FE205" s="3"/>
      <c r="FF205" s="3"/>
      <c r="FG205" s="3"/>
      <c r="FH205" s="3"/>
      <c r="FI205" s="3"/>
      <c r="FJ205" s="3"/>
      <c r="FK205" s="3"/>
      <c r="FL205" s="3"/>
      <c r="FM205" s="3"/>
      <c r="FN205" s="3"/>
      <c r="FO205" s="3"/>
      <c r="FP205" s="3"/>
      <c r="FQ205" s="3"/>
      <c r="FR205" s="3"/>
      <c r="FS205" s="3"/>
      <c r="FT205" s="3"/>
      <c r="FU205" s="3"/>
      <c r="FV205" s="3"/>
      <c r="FW205" s="3"/>
      <c r="FX205" s="3"/>
      <c r="FY205" s="3"/>
      <c r="FZ205" s="3"/>
      <c r="GA205" s="3"/>
      <c r="GB205" s="3"/>
      <c r="GC205" s="3"/>
      <c r="GD205" s="3"/>
      <c r="GE205" s="3"/>
      <c r="GF205" s="3"/>
      <c r="GG205" s="3"/>
      <c r="GH205" s="3"/>
      <c r="GI205" s="3"/>
      <c r="GJ205" s="3"/>
      <c r="GK205" s="3"/>
      <c r="GL205" s="3"/>
      <c r="GM205" s="3"/>
      <c r="GN205" s="3"/>
      <c r="GO205" s="3"/>
      <c r="GP205" s="3"/>
      <c r="GQ205" s="3"/>
      <c r="GR205" s="3"/>
      <c r="GS205" s="3"/>
      <c r="GT205" s="3"/>
      <c r="GU205" s="3"/>
      <c r="GV205" s="3"/>
      <c r="GW205" s="3"/>
      <c r="GX205" s="3"/>
      <c r="GY205" s="3"/>
      <c r="GZ205" s="3"/>
      <c r="HA205" s="3"/>
      <c r="HB205" s="3"/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3"/>
      <c r="HQ205" s="3"/>
      <c r="HR205" s="3"/>
      <c r="HS205" s="3"/>
      <c r="HT205" s="3"/>
      <c r="HU205" s="3"/>
      <c r="HV205" s="3"/>
      <c r="HW205" s="3"/>
      <c r="HX205" s="3"/>
      <c r="HY205" s="3"/>
      <c r="HZ205" s="3"/>
      <c r="IA205" s="3"/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3"/>
      <c r="JM205" s="3"/>
      <c r="JN205" s="3"/>
      <c r="JO205" s="3"/>
    </row>
    <row r="206" spans="1:275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/>
      <c r="GY206" s="3"/>
      <c r="GZ206" s="3"/>
      <c r="HA206" s="3"/>
      <c r="HB206" s="3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3"/>
      <c r="HQ206" s="3"/>
      <c r="HR206" s="3"/>
      <c r="HS206" s="3"/>
      <c r="HT206" s="3"/>
      <c r="HU206" s="3"/>
      <c r="HV206" s="3"/>
      <c r="HW206" s="3"/>
      <c r="HX206" s="3"/>
      <c r="HY206" s="3"/>
      <c r="HZ206" s="3"/>
      <c r="IA206" s="3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3"/>
      <c r="JM206" s="3"/>
      <c r="JN206" s="3"/>
      <c r="JO206" s="3"/>
    </row>
    <row r="207" spans="1:275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/>
      <c r="GY207" s="3"/>
      <c r="GZ207" s="3"/>
      <c r="HA207" s="3"/>
      <c r="HB207" s="3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3"/>
      <c r="HQ207" s="3"/>
      <c r="HR207" s="3"/>
      <c r="HS207" s="3"/>
      <c r="HT207" s="3"/>
      <c r="HU207" s="3"/>
      <c r="HV207" s="3"/>
      <c r="HW207" s="3"/>
      <c r="HX207" s="3"/>
      <c r="HY207" s="3"/>
      <c r="HZ207" s="3"/>
      <c r="IA207" s="3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3"/>
      <c r="JM207" s="3"/>
      <c r="JN207" s="3"/>
      <c r="JO207" s="3"/>
    </row>
    <row r="208" spans="1:275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/>
      <c r="GY208" s="3"/>
      <c r="GZ208" s="3"/>
      <c r="HA208" s="3"/>
      <c r="HB208" s="3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3"/>
      <c r="HQ208" s="3"/>
      <c r="HR208" s="3"/>
      <c r="HS208" s="3"/>
      <c r="HT208" s="3"/>
      <c r="HU208" s="3"/>
      <c r="HV208" s="3"/>
      <c r="HW208" s="3"/>
      <c r="HX208" s="3"/>
      <c r="HY208" s="3"/>
      <c r="HZ208" s="3"/>
      <c r="IA208" s="3"/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3"/>
      <c r="JM208" s="3"/>
      <c r="JN208" s="3"/>
      <c r="JO208" s="3"/>
    </row>
    <row r="209" spans="1:275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/>
      <c r="DZ209" s="3"/>
      <c r="EA209" s="3"/>
      <c r="EB209" s="3"/>
      <c r="EC209" s="3"/>
      <c r="ED209" s="3"/>
      <c r="EE209" s="3"/>
      <c r="EF209" s="3"/>
      <c r="EG209" s="3"/>
      <c r="EH209" s="3"/>
      <c r="EI209" s="3"/>
      <c r="EJ209" s="3"/>
      <c r="EK209" s="3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3"/>
      <c r="EW209" s="3"/>
      <c r="EX209" s="3"/>
      <c r="EY209" s="3"/>
      <c r="EZ209" s="3"/>
      <c r="FA209" s="3"/>
      <c r="FB209" s="3"/>
      <c r="FC209" s="3"/>
      <c r="FD209" s="3"/>
      <c r="FE209" s="3"/>
      <c r="FF209" s="3"/>
      <c r="FG209" s="3"/>
      <c r="FH209" s="3"/>
      <c r="FI209" s="3"/>
      <c r="FJ209" s="3"/>
      <c r="FK209" s="3"/>
      <c r="FL209" s="3"/>
      <c r="FM209" s="3"/>
      <c r="FN209" s="3"/>
      <c r="FO209" s="3"/>
      <c r="FP209" s="3"/>
      <c r="FQ209" s="3"/>
      <c r="FR209" s="3"/>
      <c r="FS209" s="3"/>
      <c r="FT209" s="3"/>
      <c r="FU209" s="3"/>
      <c r="FV209" s="3"/>
      <c r="FW209" s="3"/>
      <c r="FX209" s="3"/>
      <c r="FY209" s="3"/>
      <c r="FZ209" s="3"/>
      <c r="GA209" s="3"/>
      <c r="GB209" s="3"/>
      <c r="GC209" s="3"/>
      <c r="GD209" s="3"/>
      <c r="GE209" s="3"/>
      <c r="GF209" s="3"/>
      <c r="GG209" s="3"/>
      <c r="GH209" s="3"/>
      <c r="GI209" s="3"/>
      <c r="GJ209" s="3"/>
      <c r="GK209" s="3"/>
      <c r="GL209" s="3"/>
      <c r="GM209" s="3"/>
      <c r="GN209" s="3"/>
      <c r="GO209" s="3"/>
      <c r="GP209" s="3"/>
      <c r="GQ209" s="3"/>
      <c r="GR209" s="3"/>
      <c r="GS209" s="3"/>
      <c r="GT209" s="3"/>
      <c r="GU209" s="3"/>
      <c r="GV209" s="3"/>
      <c r="GW209" s="3"/>
      <c r="GX209" s="3"/>
      <c r="GY209" s="3"/>
      <c r="GZ209" s="3"/>
      <c r="HA209" s="3"/>
      <c r="HB209" s="3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3"/>
      <c r="HQ209" s="3"/>
      <c r="HR209" s="3"/>
      <c r="HS209" s="3"/>
      <c r="HT209" s="3"/>
      <c r="HU209" s="3"/>
      <c r="HV209" s="3"/>
      <c r="HW209" s="3"/>
      <c r="HX209" s="3"/>
      <c r="HY209" s="3"/>
      <c r="HZ209" s="3"/>
      <c r="IA209" s="3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3"/>
      <c r="JM209" s="3"/>
      <c r="JN209" s="3"/>
      <c r="JO209" s="3"/>
    </row>
    <row r="210" spans="1:275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/>
      <c r="GY210" s="3"/>
      <c r="GZ210" s="3"/>
      <c r="HA210" s="3"/>
      <c r="HB210" s="3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3"/>
      <c r="HQ210" s="3"/>
      <c r="HR210" s="3"/>
      <c r="HS210" s="3"/>
      <c r="HT210" s="3"/>
      <c r="HU210" s="3"/>
      <c r="HV210" s="3"/>
      <c r="HW210" s="3"/>
      <c r="HX210" s="3"/>
      <c r="HY210" s="3"/>
      <c r="HZ210" s="3"/>
      <c r="IA210" s="3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3"/>
      <c r="JM210" s="3"/>
      <c r="JN210" s="3"/>
      <c r="JO210" s="3"/>
    </row>
    <row r="211" spans="1:275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/>
      <c r="DZ211" s="3"/>
      <c r="EA211" s="3"/>
      <c r="EB211" s="3"/>
      <c r="EC211" s="3"/>
      <c r="ED211" s="3"/>
      <c r="EE211" s="3"/>
      <c r="EF211" s="3"/>
      <c r="EG211" s="3"/>
      <c r="EH211" s="3"/>
      <c r="EI211" s="3"/>
      <c r="EJ211" s="3"/>
      <c r="EK211" s="3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3"/>
      <c r="EW211" s="3"/>
      <c r="EX211" s="3"/>
      <c r="EY211" s="3"/>
      <c r="EZ211" s="3"/>
      <c r="FA211" s="3"/>
      <c r="FB211" s="3"/>
      <c r="FC211" s="3"/>
      <c r="FD211" s="3"/>
      <c r="FE211" s="3"/>
      <c r="FF211" s="3"/>
      <c r="FG211" s="3"/>
      <c r="FH211" s="3"/>
      <c r="FI211" s="3"/>
      <c r="FJ211" s="3"/>
      <c r="FK211" s="3"/>
      <c r="FL211" s="3"/>
      <c r="FM211" s="3"/>
      <c r="FN211" s="3"/>
      <c r="FO211" s="3"/>
      <c r="FP211" s="3"/>
      <c r="FQ211" s="3"/>
      <c r="FR211" s="3"/>
      <c r="FS211" s="3"/>
      <c r="FT211" s="3"/>
      <c r="FU211" s="3"/>
      <c r="FV211" s="3"/>
      <c r="FW211" s="3"/>
      <c r="FX211" s="3"/>
      <c r="FY211" s="3"/>
      <c r="FZ211" s="3"/>
      <c r="GA211" s="3"/>
      <c r="GB211" s="3"/>
      <c r="GC211" s="3"/>
      <c r="GD211" s="3"/>
      <c r="GE211" s="3"/>
      <c r="GF211" s="3"/>
      <c r="GG211" s="3"/>
      <c r="GH211" s="3"/>
      <c r="GI211" s="3"/>
      <c r="GJ211" s="3"/>
      <c r="GK211" s="3"/>
      <c r="GL211" s="3"/>
      <c r="GM211" s="3"/>
      <c r="GN211" s="3"/>
      <c r="GO211" s="3"/>
      <c r="GP211" s="3"/>
      <c r="GQ211" s="3"/>
      <c r="GR211" s="3"/>
      <c r="GS211" s="3"/>
      <c r="GT211" s="3"/>
      <c r="GU211" s="3"/>
      <c r="GV211" s="3"/>
      <c r="GW211" s="3"/>
      <c r="GX211" s="3"/>
      <c r="GY211" s="3"/>
      <c r="GZ211" s="3"/>
      <c r="HA211" s="3"/>
      <c r="HB211" s="3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3"/>
      <c r="HQ211" s="3"/>
      <c r="HR211" s="3"/>
      <c r="HS211" s="3"/>
      <c r="HT211" s="3"/>
      <c r="HU211" s="3"/>
      <c r="HV211" s="3"/>
      <c r="HW211" s="3"/>
      <c r="HX211" s="3"/>
      <c r="HY211" s="3"/>
      <c r="HZ211" s="3"/>
      <c r="IA211" s="3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3"/>
      <c r="JM211" s="3"/>
      <c r="JN211" s="3"/>
      <c r="JO211" s="3"/>
    </row>
    <row r="212" spans="1:275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/>
      <c r="DZ212" s="3"/>
      <c r="EA212" s="3"/>
      <c r="EB212" s="3"/>
      <c r="EC212" s="3"/>
      <c r="ED212" s="3"/>
      <c r="EE212" s="3"/>
      <c r="EF212" s="3"/>
      <c r="EG212" s="3"/>
      <c r="EH212" s="3"/>
      <c r="EI212" s="3"/>
      <c r="EJ212" s="3"/>
      <c r="EK212" s="3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3"/>
      <c r="EW212" s="3"/>
      <c r="EX212" s="3"/>
      <c r="EY212" s="3"/>
      <c r="EZ212" s="3"/>
      <c r="FA212" s="3"/>
      <c r="FB212" s="3"/>
      <c r="FC212" s="3"/>
      <c r="FD212" s="3"/>
      <c r="FE212" s="3"/>
      <c r="FF212" s="3"/>
      <c r="FG212" s="3"/>
      <c r="FH212" s="3"/>
      <c r="FI212" s="3"/>
      <c r="FJ212" s="3"/>
      <c r="FK212" s="3"/>
      <c r="FL212" s="3"/>
      <c r="FM212" s="3"/>
      <c r="FN212" s="3"/>
      <c r="FO212" s="3"/>
      <c r="FP212" s="3"/>
      <c r="FQ212" s="3"/>
      <c r="FR212" s="3"/>
      <c r="FS212" s="3"/>
      <c r="FT212" s="3"/>
      <c r="FU212" s="3"/>
      <c r="FV212" s="3"/>
      <c r="FW212" s="3"/>
      <c r="FX212" s="3"/>
      <c r="FY212" s="3"/>
      <c r="FZ212" s="3"/>
      <c r="GA212" s="3"/>
      <c r="GB212" s="3"/>
      <c r="GC212" s="3"/>
      <c r="GD212" s="3"/>
      <c r="GE212" s="3"/>
      <c r="GF212" s="3"/>
      <c r="GG212" s="3"/>
      <c r="GH212" s="3"/>
      <c r="GI212" s="3"/>
      <c r="GJ212" s="3"/>
      <c r="GK212" s="3"/>
      <c r="GL212" s="3"/>
      <c r="GM212" s="3"/>
      <c r="GN212" s="3"/>
      <c r="GO212" s="3"/>
      <c r="GP212" s="3"/>
      <c r="GQ212" s="3"/>
      <c r="GR212" s="3"/>
      <c r="GS212" s="3"/>
      <c r="GT212" s="3"/>
      <c r="GU212" s="3"/>
      <c r="GV212" s="3"/>
      <c r="GW212" s="3"/>
      <c r="GX212" s="3"/>
      <c r="GY212" s="3"/>
      <c r="GZ212" s="3"/>
      <c r="HA212" s="3"/>
      <c r="HB212" s="3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3"/>
      <c r="HQ212" s="3"/>
      <c r="HR212" s="3"/>
      <c r="HS212" s="3"/>
      <c r="HT212" s="3"/>
      <c r="HU212" s="3"/>
      <c r="HV212" s="3"/>
      <c r="HW212" s="3"/>
      <c r="HX212" s="3"/>
      <c r="HY212" s="3"/>
      <c r="HZ212" s="3"/>
      <c r="IA212" s="3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3"/>
      <c r="JM212" s="3"/>
      <c r="JN212" s="3"/>
      <c r="JO212" s="3"/>
    </row>
    <row r="213" spans="1:275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/>
      <c r="GY213" s="3"/>
      <c r="GZ213" s="3"/>
      <c r="HA213" s="3"/>
      <c r="HB213" s="3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3"/>
      <c r="HQ213" s="3"/>
      <c r="HR213" s="3"/>
      <c r="HS213" s="3"/>
      <c r="HT213" s="3"/>
      <c r="HU213" s="3"/>
      <c r="HV213" s="3"/>
      <c r="HW213" s="3"/>
      <c r="HX213" s="3"/>
      <c r="HY213" s="3"/>
      <c r="HZ213" s="3"/>
      <c r="IA213" s="3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3"/>
      <c r="JM213" s="3"/>
      <c r="JN213" s="3"/>
      <c r="JO213" s="3"/>
    </row>
    <row r="214" spans="1:275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/>
      <c r="DZ214" s="3"/>
      <c r="EA214" s="3"/>
      <c r="EB214" s="3"/>
      <c r="EC214" s="3"/>
      <c r="ED214" s="3"/>
      <c r="EE214" s="3"/>
      <c r="EF214" s="3"/>
      <c r="EG214" s="3"/>
      <c r="EH214" s="3"/>
      <c r="EI214" s="3"/>
      <c r="EJ214" s="3"/>
      <c r="EK214" s="3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3"/>
      <c r="EW214" s="3"/>
      <c r="EX214" s="3"/>
      <c r="EY214" s="3"/>
      <c r="EZ214" s="3"/>
      <c r="FA214" s="3"/>
      <c r="FB214" s="3"/>
      <c r="FC214" s="3"/>
      <c r="FD214" s="3"/>
      <c r="FE214" s="3"/>
      <c r="FF214" s="3"/>
      <c r="FG214" s="3"/>
      <c r="FH214" s="3"/>
      <c r="FI214" s="3"/>
      <c r="FJ214" s="3"/>
      <c r="FK214" s="3"/>
      <c r="FL214" s="3"/>
      <c r="FM214" s="3"/>
      <c r="FN214" s="3"/>
      <c r="FO214" s="3"/>
      <c r="FP214" s="3"/>
      <c r="FQ214" s="3"/>
      <c r="FR214" s="3"/>
      <c r="FS214" s="3"/>
      <c r="FT214" s="3"/>
      <c r="FU214" s="3"/>
      <c r="FV214" s="3"/>
      <c r="FW214" s="3"/>
      <c r="FX214" s="3"/>
      <c r="FY214" s="3"/>
      <c r="FZ214" s="3"/>
      <c r="GA214" s="3"/>
      <c r="GB214" s="3"/>
      <c r="GC214" s="3"/>
      <c r="GD214" s="3"/>
      <c r="GE214" s="3"/>
      <c r="GF214" s="3"/>
      <c r="GG214" s="3"/>
      <c r="GH214" s="3"/>
      <c r="GI214" s="3"/>
      <c r="GJ214" s="3"/>
      <c r="GK214" s="3"/>
      <c r="GL214" s="3"/>
      <c r="GM214" s="3"/>
      <c r="GN214" s="3"/>
      <c r="GO214" s="3"/>
      <c r="GP214" s="3"/>
      <c r="GQ214" s="3"/>
      <c r="GR214" s="3"/>
      <c r="GS214" s="3"/>
      <c r="GT214" s="3"/>
      <c r="GU214" s="3"/>
      <c r="GV214" s="3"/>
      <c r="GW214" s="3"/>
      <c r="GX214" s="3"/>
      <c r="GY214" s="3"/>
      <c r="GZ214" s="3"/>
      <c r="HA214" s="3"/>
      <c r="HB214" s="3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3"/>
      <c r="HQ214" s="3"/>
      <c r="HR214" s="3"/>
      <c r="HS214" s="3"/>
      <c r="HT214" s="3"/>
      <c r="HU214" s="3"/>
      <c r="HV214" s="3"/>
      <c r="HW214" s="3"/>
      <c r="HX214" s="3"/>
      <c r="HY214" s="3"/>
      <c r="HZ214" s="3"/>
      <c r="IA214" s="3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3"/>
      <c r="JM214" s="3"/>
      <c r="JN214" s="3"/>
      <c r="JO214" s="3"/>
    </row>
    <row r="215" spans="1:27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/>
      <c r="DZ215" s="3"/>
      <c r="EA215" s="3"/>
      <c r="EB215" s="3"/>
      <c r="EC215" s="3"/>
      <c r="ED215" s="3"/>
      <c r="EE215" s="3"/>
      <c r="EF215" s="3"/>
      <c r="EG215" s="3"/>
      <c r="EH215" s="3"/>
      <c r="EI215" s="3"/>
      <c r="EJ215" s="3"/>
      <c r="EK215" s="3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3"/>
      <c r="EW215" s="3"/>
      <c r="EX215" s="3"/>
      <c r="EY215" s="3"/>
      <c r="EZ215" s="3"/>
      <c r="FA215" s="3"/>
      <c r="FB215" s="3"/>
      <c r="FC215" s="3"/>
      <c r="FD215" s="3"/>
      <c r="FE215" s="3"/>
      <c r="FF215" s="3"/>
      <c r="FG215" s="3"/>
      <c r="FH215" s="3"/>
      <c r="FI215" s="3"/>
      <c r="FJ215" s="3"/>
      <c r="FK215" s="3"/>
      <c r="FL215" s="3"/>
      <c r="FM215" s="3"/>
      <c r="FN215" s="3"/>
      <c r="FO215" s="3"/>
      <c r="FP215" s="3"/>
      <c r="FQ215" s="3"/>
      <c r="FR215" s="3"/>
      <c r="FS215" s="3"/>
      <c r="FT215" s="3"/>
      <c r="FU215" s="3"/>
      <c r="FV215" s="3"/>
      <c r="FW215" s="3"/>
      <c r="FX215" s="3"/>
      <c r="FY215" s="3"/>
      <c r="FZ215" s="3"/>
      <c r="GA215" s="3"/>
      <c r="GB215" s="3"/>
      <c r="GC215" s="3"/>
      <c r="GD215" s="3"/>
      <c r="GE215" s="3"/>
      <c r="GF215" s="3"/>
      <c r="GG215" s="3"/>
      <c r="GH215" s="3"/>
      <c r="GI215" s="3"/>
      <c r="GJ215" s="3"/>
      <c r="GK215" s="3"/>
      <c r="GL215" s="3"/>
      <c r="GM215" s="3"/>
      <c r="GN215" s="3"/>
      <c r="GO215" s="3"/>
      <c r="GP215" s="3"/>
      <c r="GQ215" s="3"/>
      <c r="GR215" s="3"/>
      <c r="GS215" s="3"/>
      <c r="GT215" s="3"/>
      <c r="GU215" s="3"/>
      <c r="GV215" s="3"/>
      <c r="GW215" s="3"/>
      <c r="GX215" s="3"/>
      <c r="GY215" s="3"/>
      <c r="GZ215" s="3"/>
      <c r="HA215" s="3"/>
      <c r="HB215" s="3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3"/>
      <c r="HQ215" s="3"/>
      <c r="HR215" s="3"/>
      <c r="HS215" s="3"/>
      <c r="HT215" s="3"/>
      <c r="HU215" s="3"/>
      <c r="HV215" s="3"/>
      <c r="HW215" s="3"/>
      <c r="HX215" s="3"/>
      <c r="HY215" s="3"/>
      <c r="HZ215" s="3"/>
      <c r="IA215" s="3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3"/>
      <c r="JM215" s="3"/>
      <c r="JN215" s="3"/>
      <c r="JO215" s="3"/>
    </row>
    <row r="216" spans="1:275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/>
      <c r="GY216" s="3"/>
      <c r="GZ216" s="3"/>
      <c r="HA216" s="3"/>
      <c r="HB216" s="3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3"/>
      <c r="HQ216" s="3"/>
      <c r="HR216" s="3"/>
      <c r="HS216" s="3"/>
      <c r="HT216" s="3"/>
      <c r="HU216" s="3"/>
      <c r="HV216" s="3"/>
      <c r="HW216" s="3"/>
      <c r="HX216" s="3"/>
      <c r="HY216" s="3"/>
      <c r="HZ216" s="3"/>
      <c r="IA216" s="3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3"/>
      <c r="JM216" s="3"/>
      <c r="JN216" s="3"/>
      <c r="JO216" s="3"/>
    </row>
    <row r="217" spans="1:275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/>
      <c r="DZ217" s="3"/>
      <c r="EA217" s="3"/>
      <c r="EB217" s="3"/>
      <c r="EC217" s="3"/>
      <c r="ED217" s="3"/>
      <c r="EE217" s="3"/>
      <c r="EF217" s="3"/>
      <c r="EG217" s="3"/>
      <c r="EH217" s="3"/>
      <c r="EI217" s="3"/>
      <c r="EJ217" s="3"/>
      <c r="EK217" s="3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3"/>
      <c r="EW217" s="3"/>
      <c r="EX217" s="3"/>
      <c r="EY217" s="3"/>
      <c r="EZ217" s="3"/>
      <c r="FA217" s="3"/>
      <c r="FB217" s="3"/>
      <c r="FC217" s="3"/>
      <c r="FD217" s="3"/>
      <c r="FE217" s="3"/>
      <c r="FF217" s="3"/>
      <c r="FG217" s="3"/>
      <c r="FH217" s="3"/>
      <c r="FI217" s="3"/>
      <c r="FJ217" s="3"/>
      <c r="FK217" s="3"/>
      <c r="FL217" s="3"/>
      <c r="FM217" s="3"/>
      <c r="FN217" s="3"/>
      <c r="FO217" s="3"/>
      <c r="FP217" s="3"/>
      <c r="FQ217" s="3"/>
      <c r="FR217" s="3"/>
      <c r="FS217" s="3"/>
      <c r="FT217" s="3"/>
      <c r="FU217" s="3"/>
      <c r="FV217" s="3"/>
      <c r="FW217" s="3"/>
      <c r="FX217" s="3"/>
      <c r="FY217" s="3"/>
      <c r="FZ217" s="3"/>
      <c r="GA217" s="3"/>
      <c r="GB217" s="3"/>
      <c r="GC217" s="3"/>
      <c r="GD217" s="3"/>
      <c r="GE217" s="3"/>
      <c r="GF217" s="3"/>
      <c r="GG217" s="3"/>
      <c r="GH217" s="3"/>
      <c r="GI217" s="3"/>
      <c r="GJ217" s="3"/>
      <c r="GK217" s="3"/>
      <c r="GL217" s="3"/>
      <c r="GM217" s="3"/>
      <c r="GN217" s="3"/>
      <c r="GO217" s="3"/>
      <c r="GP217" s="3"/>
      <c r="GQ217" s="3"/>
      <c r="GR217" s="3"/>
      <c r="GS217" s="3"/>
      <c r="GT217" s="3"/>
      <c r="GU217" s="3"/>
      <c r="GV217" s="3"/>
      <c r="GW217" s="3"/>
      <c r="GX217" s="3"/>
      <c r="GY217" s="3"/>
      <c r="GZ217" s="3"/>
      <c r="HA217" s="3"/>
      <c r="HB217" s="3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3"/>
      <c r="HQ217" s="3"/>
      <c r="HR217" s="3"/>
      <c r="HS217" s="3"/>
      <c r="HT217" s="3"/>
      <c r="HU217" s="3"/>
      <c r="HV217" s="3"/>
      <c r="HW217" s="3"/>
      <c r="HX217" s="3"/>
      <c r="HY217" s="3"/>
      <c r="HZ217" s="3"/>
      <c r="IA217" s="3"/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3"/>
      <c r="JM217" s="3"/>
      <c r="JN217" s="3"/>
      <c r="JO217" s="3"/>
    </row>
    <row r="218" spans="1:275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3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/>
      <c r="GY218" s="3"/>
      <c r="GZ218" s="3"/>
      <c r="HA218" s="3"/>
      <c r="HB218" s="3"/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3"/>
      <c r="HQ218" s="3"/>
      <c r="HR218" s="3"/>
      <c r="HS218" s="3"/>
      <c r="HT218" s="3"/>
      <c r="HU218" s="3"/>
      <c r="HV218" s="3"/>
      <c r="HW218" s="3"/>
      <c r="HX218" s="3"/>
      <c r="HY218" s="3"/>
      <c r="HZ218" s="3"/>
      <c r="IA218" s="3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3"/>
      <c r="JM218" s="3"/>
      <c r="JN218" s="3"/>
      <c r="JO218" s="3"/>
    </row>
    <row r="219" spans="1:275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/>
      <c r="DZ219" s="3"/>
      <c r="EA219" s="3"/>
      <c r="EB219" s="3"/>
      <c r="EC219" s="3"/>
      <c r="ED219" s="3"/>
      <c r="EE219" s="3"/>
      <c r="EF219" s="3"/>
      <c r="EG219" s="3"/>
      <c r="EH219" s="3"/>
      <c r="EI219" s="3"/>
      <c r="EJ219" s="3"/>
      <c r="EK219" s="3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3"/>
      <c r="EW219" s="3"/>
      <c r="EX219" s="3"/>
      <c r="EY219" s="3"/>
      <c r="EZ219" s="3"/>
      <c r="FA219" s="3"/>
      <c r="FB219" s="3"/>
      <c r="FC219" s="3"/>
      <c r="FD219" s="3"/>
      <c r="FE219" s="3"/>
      <c r="FF219" s="3"/>
      <c r="FG219" s="3"/>
      <c r="FH219" s="3"/>
      <c r="FI219" s="3"/>
      <c r="FJ219" s="3"/>
      <c r="FK219" s="3"/>
      <c r="FL219" s="3"/>
      <c r="FM219" s="3"/>
      <c r="FN219" s="3"/>
      <c r="FO219" s="3"/>
      <c r="FP219" s="3"/>
      <c r="FQ219" s="3"/>
      <c r="FR219" s="3"/>
      <c r="FS219" s="3"/>
      <c r="FT219" s="3"/>
      <c r="FU219" s="3"/>
      <c r="FV219" s="3"/>
      <c r="FW219" s="3"/>
      <c r="FX219" s="3"/>
      <c r="FY219" s="3"/>
      <c r="FZ219" s="3"/>
      <c r="GA219" s="3"/>
      <c r="GB219" s="3"/>
      <c r="GC219" s="3"/>
      <c r="GD219" s="3"/>
      <c r="GE219" s="3"/>
      <c r="GF219" s="3"/>
      <c r="GG219" s="3"/>
      <c r="GH219" s="3"/>
      <c r="GI219" s="3"/>
      <c r="GJ219" s="3"/>
      <c r="GK219" s="3"/>
      <c r="GL219" s="3"/>
      <c r="GM219" s="3"/>
      <c r="GN219" s="3"/>
      <c r="GO219" s="3"/>
      <c r="GP219" s="3"/>
      <c r="GQ219" s="3"/>
      <c r="GR219" s="3"/>
      <c r="GS219" s="3"/>
      <c r="GT219" s="3"/>
      <c r="GU219" s="3"/>
      <c r="GV219" s="3"/>
      <c r="GW219" s="3"/>
      <c r="GX219" s="3"/>
      <c r="GY219" s="3"/>
      <c r="GZ219" s="3"/>
      <c r="HA219" s="3"/>
      <c r="HB219" s="3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3"/>
      <c r="HQ219" s="3"/>
      <c r="HR219" s="3"/>
      <c r="HS219" s="3"/>
      <c r="HT219" s="3"/>
      <c r="HU219" s="3"/>
      <c r="HV219" s="3"/>
      <c r="HW219" s="3"/>
      <c r="HX219" s="3"/>
      <c r="HY219" s="3"/>
      <c r="HZ219" s="3"/>
      <c r="IA219" s="3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3"/>
      <c r="JA219" s="3"/>
      <c r="JB219" s="3"/>
      <c r="JC219" s="3"/>
      <c r="JD219" s="3"/>
      <c r="JE219" s="3"/>
      <c r="JF219" s="3"/>
      <c r="JG219" s="3"/>
      <c r="JH219" s="3"/>
      <c r="JI219" s="3"/>
      <c r="JJ219" s="3"/>
      <c r="JK219" s="3"/>
      <c r="JL219" s="3"/>
      <c r="JM219" s="3"/>
      <c r="JN219" s="3"/>
      <c r="JO219" s="3"/>
    </row>
    <row r="220" spans="1:275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/>
      <c r="DZ220" s="3"/>
      <c r="EA220" s="3"/>
      <c r="EB220" s="3"/>
      <c r="EC220" s="3"/>
      <c r="ED220" s="3"/>
      <c r="EE220" s="3"/>
      <c r="EF220" s="3"/>
      <c r="EG220" s="3"/>
      <c r="EH220" s="3"/>
      <c r="EI220" s="3"/>
      <c r="EJ220" s="3"/>
      <c r="EK220" s="3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3"/>
      <c r="EW220" s="3"/>
      <c r="EX220" s="3"/>
      <c r="EY220" s="3"/>
      <c r="EZ220" s="3"/>
      <c r="FA220" s="3"/>
      <c r="FB220" s="3"/>
      <c r="FC220" s="3"/>
      <c r="FD220" s="3"/>
      <c r="FE220" s="3"/>
      <c r="FF220" s="3"/>
      <c r="FG220" s="3"/>
      <c r="FH220" s="3"/>
      <c r="FI220" s="3"/>
      <c r="FJ220" s="3"/>
      <c r="FK220" s="3"/>
      <c r="FL220" s="3"/>
      <c r="FM220" s="3"/>
      <c r="FN220" s="3"/>
      <c r="FO220" s="3"/>
      <c r="FP220" s="3"/>
      <c r="FQ220" s="3"/>
      <c r="FR220" s="3"/>
      <c r="FS220" s="3"/>
      <c r="FT220" s="3"/>
      <c r="FU220" s="3"/>
      <c r="FV220" s="3"/>
      <c r="FW220" s="3"/>
      <c r="FX220" s="3"/>
      <c r="FY220" s="3"/>
      <c r="FZ220" s="3"/>
      <c r="GA220" s="3"/>
      <c r="GB220" s="3"/>
      <c r="GC220" s="3"/>
      <c r="GD220" s="3"/>
      <c r="GE220" s="3"/>
      <c r="GF220" s="3"/>
      <c r="GG220" s="3"/>
      <c r="GH220" s="3"/>
      <c r="GI220" s="3"/>
      <c r="GJ220" s="3"/>
      <c r="GK220" s="3"/>
      <c r="GL220" s="3"/>
      <c r="GM220" s="3"/>
      <c r="GN220" s="3"/>
      <c r="GO220" s="3"/>
      <c r="GP220" s="3"/>
      <c r="GQ220" s="3"/>
      <c r="GR220" s="3"/>
      <c r="GS220" s="3"/>
      <c r="GT220" s="3"/>
      <c r="GU220" s="3"/>
      <c r="GV220" s="3"/>
      <c r="GW220" s="3"/>
      <c r="GX220" s="3"/>
      <c r="GY220" s="3"/>
      <c r="GZ220" s="3"/>
      <c r="HA220" s="3"/>
      <c r="HB220" s="3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3"/>
      <c r="HQ220" s="3"/>
      <c r="HR220" s="3"/>
      <c r="HS220" s="3"/>
      <c r="HT220" s="3"/>
      <c r="HU220" s="3"/>
      <c r="HV220" s="3"/>
      <c r="HW220" s="3"/>
      <c r="HX220" s="3"/>
      <c r="HY220" s="3"/>
      <c r="HZ220" s="3"/>
      <c r="IA220" s="3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3"/>
      <c r="JA220" s="3"/>
      <c r="JB220" s="3"/>
      <c r="JC220" s="3"/>
      <c r="JD220" s="3"/>
      <c r="JE220" s="3"/>
      <c r="JF220" s="3"/>
      <c r="JG220" s="3"/>
      <c r="JH220" s="3"/>
      <c r="JI220" s="3"/>
      <c r="JJ220" s="3"/>
      <c r="JK220" s="3"/>
      <c r="JL220" s="3"/>
      <c r="JM220" s="3"/>
      <c r="JN220" s="3"/>
      <c r="JO220" s="3"/>
    </row>
    <row r="221" spans="1:275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/>
      <c r="DZ221" s="3"/>
      <c r="EA221" s="3"/>
      <c r="EB221" s="3"/>
      <c r="EC221" s="3"/>
      <c r="ED221" s="3"/>
      <c r="EE221" s="3"/>
      <c r="EF221" s="3"/>
      <c r="EG221" s="3"/>
      <c r="EH221" s="3"/>
      <c r="EI221" s="3"/>
      <c r="EJ221" s="3"/>
      <c r="EK221" s="3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3"/>
      <c r="EW221" s="3"/>
      <c r="EX221" s="3"/>
      <c r="EY221" s="3"/>
      <c r="EZ221" s="3"/>
      <c r="FA221" s="3"/>
      <c r="FB221" s="3"/>
      <c r="FC221" s="3"/>
      <c r="FD221" s="3"/>
      <c r="FE221" s="3"/>
      <c r="FF221" s="3"/>
      <c r="FG221" s="3"/>
      <c r="FH221" s="3"/>
      <c r="FI221" s="3"/>
      <c r="FJ221" s="3"/>
      <c r="FK221" s="3"/>
      <c r="FL221" s="3"/>
      <c r="FM221" s="3"/>
      <c r="FN221" s="3"/>
      <c r="FO221" s="3"/>
      <c r="FP221" s="3"/>
      <c r="FQ221" s="3"/>
      <c r="FR221" s="3"/>
      <c r="FS221" s="3"/>
      <c r="FT221" s="3"/>
      <c r="FU221" s="3"/>
      <c r="FV221" s="3"/>
      <c r="FW221" s="3"/>
      <c r="FX221" s="3"/>
      <c r="FY221" s="3"/>
      <c r="FZ221" s="3"/>
      <c r="GA221" s="3"/>
      <c r="GB221" s="3"/>
      <c r="GC221" s="3"/>
      <c r="GD221" s="3"/>
      <c r="GE221" s="3"/>
      <c r="GF221" s="3"/>
      <c r="GG221" s="3"/>
      <c r="GH221" s="3"/>
      <c r="GI221" s="3"/>
      <c r="GJ221" s="3"/>
      <c r="GK221" s="3"/>
      <c r="GL221" s="3"/>
      <c r="GM221" s="3"/>
      <c r="GN221" s="3"/>
      <c r="GO221" s="3"/>
      <c r="GP221" s="3"/>
      <c r="GQ221" s="3"/>
      <c r="GR221" s="3"/>
      <c r="GS221" s="3"/>
      <c r="GT221" s="3"/>
      <c r="GU221" s="3"/>
      <c r="GV221" s="3"/>
      <c r="GW221" s="3"/>
      <c r="GX221" s="3"/>
      <c r="GY221" s="3"/>
      <c r="GZ221" s="3"/>
      <c r="HA221" s="3"/>
      <c r="HB221" s="3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3"/>
      <c r="HQ221" s="3"/>
      <c r="HR221" s="3"/>
      <c r="HS221" s="3"/>
      <c r="HT221" s="3"/>
      <c r="HU221" s="3"/>
      <c r="HV221" s="3"/>
      <c r="HW221" s="3"/>
      <c r="HX221" s="3"/>
      <c r="HY221" s="3"/>
      <c r="HZ221" s="3"/>
      <c r="IA221" s="3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  <c r="JE221" s="3"/>
      <c r="JF221" s="3"/>
      <c r="JG221" s="3"/>
      <c r="JH221" s="3"/>
      <c r="JI221" s="3"/>
      <c r="JJ221" s="3"/>
      <c r="JK221" s="3"/>
      <c r="JL221" s="3"/>
      <c r="JM221" s="3"/>
      <c r="JN221" s="3"/>
      <c r="JO221" s="3"/>
    </row>
    <row r="222" spans="1:275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/>
      <c r="GY222" s="3"/>
      <c r="GZ222" s="3"/>
      <c r="HA222" s="3"/>
      <c r="HB222" s="3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3"/>
      <c r="HQ222" s="3"/>
      <c r="HR222" s="3"/>
      <c r="HS222" s="3"/>
      <c r="HT222" s="3"/>
      <c r="HU222" s="3"/>
      <c r="HV222" s="3"/>
      <c r="HW222" s="3"/>
      <c r="HX222" s="3"/>
      <c r="HY222" s="3"/>
      <c r="HZ222" s="3"/>
      <c r="IA222" s="3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3"/>
      <c r="JM222" s="3"/>
      <c r="JN222" s="3"/>
      <c r="JO222" s="3"/>
    </row>
    <row r="223" spans="1:275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/>
      <c r="GY223" s="3"/>
      <c r="GZ223" s="3"/>
      <c r="HA223" s="3"/>
      <c r="HB223" s="3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3"/>
      <c r="HQ223" s="3"/>
      <c r="HR223" s="3"/>
      <c r="HS223" s="3"/>
      <c r="HT223" s="3"/>
      <c r="HU223" s="3"/>
      <c r="HV223" s="3"/>
      <c r="HW223" s="3"/>
      <c r="HX223" s="3"/>
      <c r="HY223" s="3"/>
      <c r="HZ223" s="3"/>
      <c r="IA223" s="3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3"/>
      <c r="JM223" s="3"/>
      <c r="JN223" s="3"/>
      <c r="JO223" s="3"/>
    </row>
    <row r="224" spans="1:275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/>
      <c r="GY224" s="3"/>
      <c r="GZ224" s="3"/>
      <c r="HA224" s="3"/>
      <c r="HB224" s="3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3"/>
      <c r="HQ224" s="3"/>
      <c r="HR224" s="3"/>
      <c r="HS224" s="3"/>
      <c r="HT224" s="3"/>
      <c r="HU224" s="3"/>
      <c r="HV224" s="3"/>
      <c r="HW224" s="3"/>
      <c r="HX224" s="3"/>
      <c r="HY224" s="3"/>
      <c r="HZ224" s="3"/>
      <c r="IA224" s="3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3"/>
      <c r="JM224" s="3"/>
      <c r="JN224" s="3"/>
      <c r="JO224" s="3"/>
    </row>
    <row r="225" spans="1:27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/>
      <c r="DZ225" s="3"/>
      <c r="EA225" s="3"/>
      <c r="EB225" s="3"/>
      <c r="EC225" s="3"/>
      <c r="ED225" s="3"/>
      <c r="EE225" s="3"/>
      <c r="EF225" s="3"/>
      <c r="EG225" s="3"/>
      <c r="EH225" s="3"/>
      <c r="EI225" s="3"/>
      <c r="EJ225" s="3"/>
      <c r="EK225" s="3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3"/>
      <c r="EW225" s="3"/>
      <c r="EX225" s="3"/>
      <c r="EY225" s="3"/>
      <c r="EZ225" s="3"/>
      <c r="FA225" s="3"/>
      <c r="FB225" s="3"/>
      <c r="FC225" s="3"/>
      <c r="FD225" s="3"/>
      <c r="FE225" s="3"/>
      <c r="FF225" s="3"/>
      <c r="FG225" s="3"/>
      <c r="FH225" s="3"/>
      <c r="FI225" s="3"/>
      <c r="FJ225" s="3"/>
      <c r="FK225" s="3"/>
      <c r="FL225" s="3"/>
      <c r="FM225" s="3"/>
      <c r="FN225" s="3"/>
      <c r="FO225" s="3"/>
      <c r="FP225" s="3"/>
      <c r="FQ225" s="3"/>
      <c r="FR225" s="3"/>
      <c r="FS225" s="3"/>
      <c r="FT225" s="3"/>
      <c r="FU225" s="3"/>
      <c r="FV225" s="3"/>
      <c r="FW225" s="3"/>
      <c r="FX225" s="3"/>
      <c r="FY225" s="3"/>
      <c r="FZ225" s="3"/>
      <c r="GA225" s="3"/>
      <c r="GB225" s="3"/>
      <c r="GC225" s="3"/>
      <c r="GD225" s="3"/>
      <c r="GE225" s="3"/>
      <c r="GF225" s="3"/>
      <c r="GG225" s="3"/>
      <c r="GH225" s="3"/>
      <c r="GI225" s="3"/>
      <c r="GJ225" s="3"/>
      <c r="GK225" s="3"/>
      <c r="GL225" s="3"/>
      <c r="GM225" s="3"/>
      <c r="GN225" s="3"/>
      <c r="GO225" s="3"/>
      <c r="GP225" s="3"/>
      <c r="GQ225" s="3"/>
      <c r="GR225" s="3"/>
      <c r="GS225" s="3"/>
      <c r="GT225" s="3"/>
      <c r="GU225" s="3"/>
      <c r="GV225" s="3"/>
      <c r="GW225" s="3"/>
      <c r="GX225" s="3"/>
      <c r="GY225" s="3"/>
      <c r="GZ225" s="3"/>
      <c r="HA225" s="3"/>
      <c r="HB225" s="3"/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3"/>
      <c r="HQ225" s="3"/>
      <c r="HR225" s="3"/>
      <c r="HS225" s="3"/>
      <c r="HT225" s="3"/>
      <c r="HU225" s="3"/>
      <c r="HV225" s="3"/>
      <c r="HW225" s="3"/>
      <c r="HX225" s="3"/>
      <c r="HY225" s="3"/>
      <c r="HZ225" s="3"/>
      <c r="IA225" s="3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3"/>
      <c r="JM225" s="3"/>
      <c r="JN225" s="3"/>
      <c r="JO225" s="3"/>
    </row>
    <row r="226" spans="1:275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/>
      <c r="DZ226" s="3"/>
      <c r="EA226" s="3"/>
      <c r="EB226" s="3"/>
      <c r="EC226" s="3"/>
      <c r="ED226" s="3"/>
      <c r="EE226" s="3"/>
      <c r="EF226" s="3"/>
      <c r="EG226" s="3"/>
      <c r="EH226" s="3"/>
      <c r="EI226" s="3"/>
      <c r="EJ226" s="3"/>
      <c r="EK226" s="3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3"/>
      <c r="EW226" s="3"/>
      <c r="EX226" s="3"/>
      <c r="EY226" s="3"/>
      <c r="EZ226" s="3"/>
      <c r="FA226" s="3"/>
      <c r="FB226" s="3"/>
      <c r="FC226" s="3"/>
      <c r="FD226" s="3"/>
      <c r="FE226" s="3"/>
      <c r="FF226" s="3"/>
      <c r="FG226" s="3"/>
      <c r="FH226" s="3"/>
      <c r="FI226" s="3"/>
      <c r="FJ226" s="3"/>
      <c r="FK226" s="3"/>
      <c r="FL226" s="3"/>
      <c r="FM226" s="3"/>
      <c r="FN226" s="3"/>
      <c r="FO226" s="3"/>
      <c r="FP226" s="3"/>
      <c r="FQ226" s="3"/>
      <c r="FR226" s="3"/>
      <c r="FS226" s="3"/>
      <c r="FT226" s="3"/>
      <c r="FU226" s="3"/>
      <c r="FV226" s="3"/>
      <c r="FW226" s="3"/>
      <c r="FX226" s="3"/>
      <c r="FY226" s="3"/>
      <c r="FZ226" s="3"/>
      <c r="GA226" s="3"/>
      <c r="GB226" s="3"/>
      <c r="GC226" s="3"/>
      <c r="GD226" s="3"/>
      <c r="GE226" s="3"/>
      <c r="GF226" s="3"/>
      <c r="GG226" s="3"/>
      <c r="GH226" s="3"/>
      <c r="GI226" s="3"/>
      <c r="GJ226" s="3"/>
      <c r="GK226" s="3"/>
      <c r="GL226" s="3"/>
      <c r="GM226" s="3"/>
      <c r="GN226" s="3"/>
      <c r="GO226" s="3"/>
      <c r="GP226" s="3"/>
      <c r="GQ226" s="3"/>
      <c r="GR226" s="3"/>
      <c r="GS226" s="3"/>
      <c r="GT226" s="3"/>
      <c r="GU226" s="3"/>
      <c r="GV226" s="3"/>
      <c r="GW226" s="3"/>
      <c r="GX226" s="3"/>
      <c r="GY226" s="3"/>
      <c r="GZ226" s="3"/>
      <c r="HA226" s="3"/>
      <c r="HB226" s="3"/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3"/>
      <c r="HQ226" s="3"/>
      <c r="HR226" s="3"/>
      <c r="HS226" s="3"/>
      <c r="HT226" s="3"/>
      <c r="HU226" s="3"/>
      <c r="HV226" s="3"/>
      <c r="HW226" s="3"/>
      <c r="HX226" s="3"/>
      <c r="HY226" s="3"/>
      <c r="HZ226" s="3"/>
      <c r="IA226" s="3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3"/>
      <c r="JM226" s="3"/>
      <c r="JN226" s="3"/>
      <c r="JO226" s="3"/>
    </row>
    <row r="227" spans="1:275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/>
      <c r="DZ227" s="3"/>
      <c r="EA227" s="3"/>
      <c r="EB227" s="3"/>
      <c r="EC227" s="3"/>
      <c r="ED227" s="3"/>
      <c r="EE227" s="3"/>
      <c r="EF227" s="3"/>
      <c r="EG227" s="3"/>
      <c r="EH227" s="3"/>
      <c r="EI227" s="3"/>
      <c r="EJ227" s="3"/>
      <c r="EK227" s="3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3"/>
      <c r="EW227" s="3"/>
      <c r="EX227" s="3"/>
      <c r="EY227" s="3"/>
      <c r="EZ227" s="3"/>
      <c r="FA227" s="3"/>
      <c r="FB227" s="3"/>
      <c r="FC227" s="3"/>
      <c r="FD227" s="3"/>
      <c r="FE227" s="3"/>
      <c r="FF227" s="3"/>
      <c r="FG227" s="3"/>
      <c r="FH227" s="3"/>
      <c r="FI227" s="3"/>
      <c r="FJ227" s="3"/>
      <c r="FK227" s="3"/>
      <c r="FL227" s="3"/>
      <c r="FM227" s="3"/>
      <c r="FN227" s="3"/>
      <c r="FO227" s="3"/>
      <c r="FP227" s="3"/>
      <c r="FQ227" s="3"/>
      <c r="FR227" s="3"/>
      <c r="FS227" s="3"/>
      <c r="FT227" s="3"/>
      <c r="FU227" s="3"/>
      <c r="FV227" s="3"/>
      <c r="FW227" s="3"/>
      <c r="FX227" s="3"/>
      <c r="FY227" s="3"/>
      <c r="FZ227" s="3"/>
      <c r="GA227" s="3"/>
      <c r="GB227" s="3"/>
      <c r="GC227" s="3"/>
      <c r="GD227" s="3"/>
      <c r="GE227" s="3"/>
      <c r="GF227" s="3"/>
      <c r="GG227" s="3"/>
      <c r="GH227" s="3"/>
      <c r="GI227" s="3"/>
      <c r="GJ227" s="3"/>
      <c r="GK227" s="3"/>
      <c r="GL227" s="3"/>
      <c r="GM227" s="3"/>
      <c r="GN227" s="3"/>
      <c r="GO227" s="3"/>
      <c r="GP227" s="3"/>
      <c r="GQ227" s="3"/>
      <c r="GR227" s="3"/>
      <c r="GS227" s="3"/>
      <c r="GT227" s="3"/>
      <c r="GU227" s="3"/>
      <c r="GV227" s="3"/>
      <c r="GW227" s="3"/>
      <c r="GX227" s="3"/>
      <c r="GY227" s="3"/>
      <c r="GZ227" s="3"/>
      <c r="HA227" s="3"/>
      <c r="HB227" s="3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3"/>
      <c r="HQ227" s="3"/>
      <c r="HR227" s="3"/>
      <c r="HS227" s="3"/>
      <c r="HT227" s="3"/>
      <c r="HU227" s="3"/>
      <c r="HV227" s="3"/>
      <c r="HW227" s="3"/>
      <c r="HX227" s="3"/>
      <c r="HY227" s="3"/>
      <c r="HZ227" s="3"/>
      <c r="IA227" s="3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3"/>
      <c r="JL227" s="3"/>
      <c r="JM227" s="3"/>
      <c r="JN227" s="3"/>
      <c r="JO227" s="3"/>
    </row>
    <row r="228" spans="1:275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/>
      <c r="DZ228" s="3"/>
      <c r="EA228" s="3"/>
      <c r="EB228" s="3"/>
      <c r="EC228" s="3"/>
      <c r="ED228" s="3"/>
      <c r="EE228" s="3"/>
      <c r="EF228" s="3"/>
      <c r="EG228" s="3"/>
      <c r="EH228" s="3"/>
      <c r="EI228" s="3"/>
      <c r="EJ228" s="3"/>
      <c r="EK228" s="3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3"/>
      <c r="EW228" s="3"/>
      <c r="EX228" s="3"/>
      <c r="EY228" s="3"/>
      <c r="EZ228" s="3"/>
      <c r="FA228" s="3"/>
      <c r="FB228" s="3"/>
      <c r="FC228" s="3"/>
      <c r="FD228" s="3"/>
      <c r="FE228" s="3"/>
      <c r="FF228" s="3"/>
      <c r="FG228" s="3"/>
      <c r="FH228" s="3"/>
      <c r="FI228" s="3"/>
      <c r="FJ228" s="3"/>
      <c r="FK228" s="3"/>
      <c r="FL228" s="3"/>
      <c r="FM228" s="3"/>
      <c r="FN228" s="3"/>
      <c r="FO228" s="3"/>
      <c r="FP228" s="3"/>
      <c r="FQ228" s="3"/>
      <c r="FR228" s="3"/>
      <c r="FS228" s="3"/>
      <c r="FT228" s="3"/>
      <c r="FU228" s="3"/>
      <c r="FV228" s="3"/>
      <c r="FW228" s="3"/>
      <c r="FX228" s="3"/>
      <c r="FY228" s="3"/>
      <c r="FZ228" s="3"/>
      <c r="GA228" s="3"/>
      <c r="GB228" s="3"/>
      <c r="GC228" s="3"/>
      <c r="GD228" s="3"/>
      <c r="GE228" s="3"/>
      <c r="GF228" s="3"/>
      <c r="GG228" s="3"/>
      <c r="GH228" s="3"/>
      <c r="GI228" s="3"/>
      <c r="GJ228" s="3"/>
      <c r="GK228" s="3"/>
      <c r="GL228" s="3"/>
      <c r="GM228" s="3"/>
      <c r="GN228" s="3"/>
      <c r="GO228" s="3"/>
      <c r="GP228" s="3"/>
      <c r="GQ228" s="3"/>
      <c r="GR228" s="3"/>
      <c r="GS228" s="3"/>
      <c r="GT228" s="3"/>
      <c r="GU228" s="3"/>
      <c r="GV228" s="3"/>
      <c r="GW228" s="3"/>
      <c r="GX228" s="3"/>
      <c r="GY228" s="3"/>
      <c r="GZ228" s="3"/>
      <c r="HA228" s="3"/>
      <c r="HB228" s="3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3"/>
      <c r="HQ228" s="3"/>
      <c r="HR228" s="3"/>
      <c r="HS228" s="3"/>
      <c r="HT228" s="3"/>
      <c r="HU228" s="3"/>
      <c r="HV228" s="3"/>
      <c r="HW228" s="3"/>
      <c r="HX228" s="3"/>
      <c r="HY228" s="3"/>
      <c r="HZ228" s="3"/>
      <c r="IA228" s="3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3"/>
      <c r="JL228" s="3"/>
      <c r="JM228" s="3"/>
      <c r="JN228" s="3"/>
      <c r="JO228" s="3"/>
    </row>
    <row r="229" spans="1:275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/>
      <c r="GY229" s="3"/>
      <c r="GZ229" s="3"/>
      <c r="HA229" s="3"/>
      <c r="HB229" s="3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3"/>
      <c r="HQ229" s="3"/>
      <c r="HR229" s="3"/>
      <c r="HS229" s="3"/>
      <c r="HT229" s="3"/>
      <c r="HU229" s="3"/>
      <c r="HV229" s="3"/>
      <c r="HW229" s="3"/>
      <c r="HX229" s="3"/>
      <c r="HY229" s="3"/>
      <c r="HZ229" s="3"/>
      <c r="IA229" s="3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3"/>
      <c r="JM229" s="3"/>
      <c r="JN229" s="3"/>
      <c r="JO229" s="3"/>
    </row>
    <row r="230" spans="1:275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/>
      <c r="DZ230" s="3"/>
      <c r="EA230" s="3"/>
      <c r="EB230" s="3"/>
      <c r="EC230" s="3"/>
      <c r="ED230" s="3"/>
      <c r="EE230" s="3"/>
      <c r="EF230" s="3"/>
      <c r="EG230" s="3"/>
      <c r="EH230" s="3"/>
      <c r="EI230" s="3"/>
      <c r="EJ230" s="3"/>
      <c r="EK230" s="3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3"/>
      <c r="EW230" s="3"/>
      <c r="EX230" s="3"/>
      <c r="EY230" s="3"/>
      <c r="EZ230" s="3"/>
      <c r="FA230" s="3"/>
      <c r="FB230" s="3"/>
      <c r="FC230" s="3"/>
      <c r="FD230" s="3"/>
      <c r="FE230" s="3"/>
      <c r="FF230" s="3"/>
      <c r="FG230" s="3"/>
      <c r="FH230" s="3"/>
      <c r="FI230" s="3"/>
      <c r="FJ230" s="3"/>
      <c r="FK230" s="3"/>
      <c r="FL230" s="3"/>
      <c r="FM230" s="3"/>
      <c r="FN230" s="3"/>
      <c r="FO230" s="3"/>
      <c r="FP230" s="3"/>
      <c r="FQ230" s="3"/>
      <c r="FR230" s="3"/>
      <c r="FS230" s="3"/>
      <c r="FT230" s="3"/>
      <c r="FU230" s="3"/>
      <c r="FV230" s="3"/>
      <c r="FW230" s="3"/>
      <c r="FX230" s="3"/>
      <c r="FY230" s="3"/>
      <c r="FZ230" s="3"/>
      <c r="GA230" s="3"/>
      <c r="GB230" s="3"/>
      <c r="GC230" s="3"/>
      <c r="GD230" s="3"/>
      <c r="GE230" s="3"/>
      <c r="GF230" s="3"/>
      <c r="GG230" s="3"/>
      <c r="GH230" s="3"/>
      <c r="GI230" s="3"/>
      <c r="GJ230" s="3"/>
      <c r="GK230" s="3"/>
      <c r="GL230" s="3"/>
      <c r="GM230" s="3"/>
      <c r="GN230" s="3"/>
      <c r="GO230" s="3"/>
      <c r="GP230" s="3"/>
      <c r="GQ230" s="3"/>
      <c r="GR230" s="3"/>
      <c r="GS230" s="3"/>
      <c r="GT230" s="3"/>
      <c r="GU230" s="3"/>
      <c r="GV230" s="3"/>
      <c r="GW230" s="3"/>
      <c r="GX230" s="3"/>
      <c r="GY230" s="3"/>
      <c r="GZ230" s="3"/>
      <c r="HA230" s="3"/>
      <c r="HB230" s="3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3"/>
      <c r="HQ230" s="3"/>
      <c r="HR230" s="3"/>
      <c r="HS230" s="3"/>
      <c r="HT230" s="3"/>
      <c r="HU230" s="3"/>
      <c r="HV230" s="3"/>
      <c r="HW230" s="3"/>
      <c r="HX230" s="3"/>
      <c r="HY230" s="3"/>
      <c r="HZ230" s="3"/>
      <c r="IA230" s="3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3"/>
      <c r="JM230" s="3"/>
      <c r="JN230" s="3"/>
      <c r="JO230" s="3"/>
    </row>
    <row r="231" spans="1:275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/>
      <c r="DZ231" s="3"/>
      <c r="EA231" s="3"/>
      <c r="EB231" s="3"/>
      <c r="EC231" s="3"/>
      <c r="ED231" s="3"/>
      <c r="EE231" s="3"/>
      <c r="EF231" s="3"/>
      <c r="EG231" s="3"/>
      <c r="EH231" s="3"/>
      <c r="EI231" s="3"/>
      <c r="EJ231" s="3"/>
      <c r="EK231" s="3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3"/>
      <c r="EW231" s="3"/>
      <c r="EX231" s="3"/>
      <c r="EY231" s="3"/>
      <c r="EZ231" s="3"/>
      <c r="FA231" s="3"/>
      <c r="FB231" s="3"/>
      <c r="FC231" s="3"/>
      <c r="FD231" s="3"/>
      <c r="FE231" s="3"/>
      <c r="FF231" s="3"/>
      <c r="FG231" s="3"/>
      <c r="FH231" s="3"/>
      <c r="FI231" s="3"/>
      <c r="FJ231" s="3"/>
      <c r="FK231" s="3"/>
      <c r="FL231" s="3"/>
      <c r="FM231" s="3"/>
      <c r="FN231" s="3"/>
      <c r="FO231" s="3"/>
      <c r="FP231" s="3"/>
      <c r="FQ231" s="3"/>
      <c r="FR231" s="3"/>
      <c r="FS231" s="3"/>
      <c r="FT231" s="3"/>
      <c r="FU231" s="3"/>
      <c r="FV231" s="3"/>
      <c r="FW231" s="3"/>
      <c r="FX231" s="3"/>
      <c r="FY231" s="3"/>
      <c r="FZ231" s="3"/>
      <c r="GA231" s="3"/>
      <c r="GB231" s="3"/>
      <c r="GC231" s="3"/>
      <c r="GD231" s="3"/>
      <c r="GE231" s="3"/>
      <c r="GF231" s="3"/>
      <c r="GG231" s="3"/>
      <c r="GH231" s="3"/>
      <c r="GI231" s="3"/>
      <c r="GJ231" s="3"/>
      <c r="GK231" s="3"/>
      <c r="GL231" s="3"/>
      <c r="GM231" s="3"/>
      <c r="GN231" s="3"/>
      <c r="GO231" s="3"/>
      <c r="GP231" s="3"/>
      <c r="GQ231" s="3"/>
      <c r="GR231" s="3"/>
      <c r="GS231" s="3"/>
      <c r="GT231" s="3"/>
      <c r="GU231" s="3"/>
      <c r="GV231" s="3"/>
      <c r="GW231" s="3"/>
      <c r="GX231" s="3"/>
      <c r="GY231" s="3"/>
      <c r="GZ231" s="3"/>
      <c r="HA231" s="3"/>
      <c r="HB231" s="3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3"/>
      <c r="HQ231" s="3"/>
      <c r="HR231" s="3"/>
      <c r="HS231" s="3"/>
      <c r="HT231" s="3"/>
      <c r="HU231" s="3"/>
      <c r="HV231" s="3"/>
      <c r="HW231" s="3"/>
      <c r="HX231" s="3"/>
      <c r="HY231" s="3"/>
      <c r="HZ231" s="3"/>
      <c r="IA231" s="3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3"/>
      <c r="JM231" s="3"/>
      <c r="JN231" s="3"/>
      <c r="JO231" s="3"/>
    </row>
    <row r="232" spans="1:275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/>
      <c r="GY232" s="3"/>
      <c r="GZ232" s="3"/>
      <c r="HA232" s="3"/>
      <c r="HB232" s="3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3"/>
      <c r="HQ232" s="3"/>
      <c r="HR232" s="3"/>
      <c r="HS232" s="3"/>
      <c r="HT232" s="3"/>
      <c r="HU232" s="3"/>
      <c r="HV232" s="3"/>
      <c r="HW232" s="3"/>
      <c r="HX232" s="3"/>
      <c r="HY232" s="3"/>
      <c r="HZ232" s="3"/>
      <c r="IA232" s="3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  <c r="JE232" s="3"/>
      <c r="JF232" s="3"/>
      <c r="JG232" s="3"/>
      <c r="JH232" s="3"/>
      <c r="JI232" s="3"/>
      <c r="JJ232" s="3"/>
      <c r="JK232" s="3"/>
      <c r="JL232" s="3"/>
      <c r="JM232" s="3"/>
      <c r="JN232" s="3"/>
      <c r="JO232" s="3"/>
    </row>
    <row r="233" spans="1:275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/>
      <c r="DZ233" s="3"/>
      <c r="EA233" s="3"/>
      <c r="EB233" s="3"/>
      <c r="EC233" s="3"/>
      <c r="ED233" s="3"/>
      <c r="EE233" s="3"/>
      <c r="EF233" s="3"/>
      <c r="EG233" s="3"/>
      <c r="EH233" s="3"/>
      <c r="EI233" s="3"/>
      <c r="EJ233" s="3"/>
      <c r="EK233" s="3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3"/>
      <c r="EW233" s="3"/>
      <c r="EX233" s="3"/>
      <c r="EY233" s="3"/>
      <c r="EZ233" s="3"/>
      <c r="FA233" s="3"/>
      <c r="FB233" s="3"/>
      <c r="FC233" s="3"/>
      <c r="FD233" s="3"/>
      <c r="FE233" s="3"/>
      <c r="FF233" s="3"/>
      <c r="FG233" s="3"/>
      <c r="FH233" s="3"/>
      <c r="FI233" s="3"/>
      <c r="FJ233" s="3"/>
      <c r="FK233" s="3"/>
      <c r="FL233" s="3"/>
      <c r="FM233" s="3"/>
      <c r="FN233" s="3"/>
      <c r="FO233" s="3"/>
      <c r="FP233" s="3"/>
      <c r="FQ233" s="3"/>
      <c r="FR233" s="3"/>
      <c r="FS233" s="3"/>
      <c r="FT233" s="3"/>
      <c r="FU233" s="3"/>
      <c r="FV233" s="3"/>
      <c r="FW233" s="3"/>
      <c r="FX233" s="3"/>
      <c r="FY233" s="3"/>
      <c r="FZ233" s="3"/>
      <c r="GA233" s="3"/>
      <c r="GB233" s="3"/>
      <c r="GC233" s="3"/>
      <c r="GD233" s="3"/>
      <c r="GE233" s="3"/>
      <c r="GF233" s="3"/>
      <c r="GG233" s="3"/>
      <c r="GH233" s="3"/>
      <c r="GI233" s="3"/>
      <c r="GJ233" s="3"/>
      <c r="GK233" s="3"/>
      <c r="GL233" s="3"/>
      <c r="GM233" s="3"/>
      <c r="GN233" s="3"/>
      <c r="GO233" s="3"/>
      <c r="GP233" s="3"/>
      <c r="GQ233" s="3"/>
      <c r="GR233" s="3"/>
      <c r="GS233" s="3"/>
      <c r="GT233" s="3"/>
      <c r="GU233" s="3"/>
      <c r="GV233" s="3"/>
      <c r="GW233" s="3"/>
      <c r="GX233" s="3"/>
      <c r="GY233" s="3"/>
      <c r="GZ233" s="3"/>
      <c r="HA233" s="3"/>
      <c r="HB233" s="3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3"/>
      <c r="HQ233" s="3"/>
      <c r="HR233" s="3"/>
      <c r="HS233" s="3"/>
      <c r="HT233" s="3"/>
      <c r="HU233" s="3"/>
      <c r="HV233" s="3"/>
      <c r="HW233" s="3"/>
      <c r="HX233" s="3"/>
      <c r="HY233" s="3"/>
      <c r="HZ233" s="3"/>
      <c r="IA233" s="3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  <c r="JE233" s="3"/>
      <c r="JF233" s="3"/>
      <c r="JG233" s="3"/>
      <c r="JH233" s="3"/>
      <c r="JI233" s="3"/>
      <c r="JJ233" s="3"/>
      <c r="JK233" s="3"/>
      <c r="JL233" s="3"/>
      <c r="JM233" s="3"/>
      <c r="JN233" s="3"/>
      <c r="JO233" s="3"/>
    </row>
    <row r="234" spans="1:275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/>
      <c r="DZ234" s="3"/>
      <c r="EA234" s="3"/>
      <c r="EB234" s="3"/>
      <c r="EC234" s="3"/>
      <c r="ED234" s="3"/>
      <c r="EE234" s="3"/>
      <c r="EF234" s="3"/>
      <c r="EG234" s="3"/>
      <c r="EH234" s="3"/>
      <c r="EI234" s="3"/>
      <c r="EJ234" s="3"/>
      <c r="EK234" s="3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3"/>
      <c r="EW234" s="3"/>
      <c r="EX234" s="3"/>
      <c r="EY234" s="3"/>
      <c r="EZ234" s="3"/>
      <c r="FA234" s="3"/>
      <c r="FB234" s="3"/>
      <c r="FC234" s="3"/>
      <c r="FD234" s="3"/>
      <c r="FE234" s="3"/>
      <c r="FF234" s="3"/>
      <c r="FG234" s="3"/>
      <c r="FH234" s="3"/>
      <c r="FI234" s="3"/>
      <c r="FJ234" s="3"/>
      <c r="FK234" s="3"/>
      <c r="FL234" s="3"/>
      <c r="FM234" s="3"/>
      <c r="FN234" s="3"/>
      <c r="FO234" s="3"/>
      <c r="FP234" s="3"/>
      <c r="FQ234" s="3"/>
      <c r="FR234" s="3"/>
      <c r="FS234" s="3"/>
      <c r="FT234" s="3"/>
      <c r="FU234" s="3"/>
      <c r="FV234" s="3"/>
      <c r="FW234" s="3"/>
      <c r="FX234" s="3"/>
      <c r="FY234" s="3"/>
      <c r="FZ234" s="3"/>
      <c r="GA234" s="3"/>
      <c r="GB234" s="3"/>
      <c r="GC234" s="3"/>
      <c r="GD234" s="3"/>
      <c r="GE234" s="3"/>
      <c r="GF234" s="3"/>
      <c r="GG234" s="3"/>
      <c r="GH234" s="3"/>
      <c r="GI234" s="3"/>
      <c r="GJ234" s="3"/>
      <c r="GK234" s="3"/>
      <c r="GL234" s="3"/>
      <c r="GM234" s="3"/>
      <c r="GN234" s="3"/>
      <c r="GO234" s="3"/>
      <c r="GP234" s="3"/>
      <c r="GQ234" s="3"/>
      <c r="GR234" s="3"/>
      <c r="GS234" s="3"/>
      <c r="GT234" s="3"/>
      <c r="GU234" s="3"/>
      <c r="GV234" s="3"/>
      <c r="GW234" s="3"/>
      <c r="GX234" s="3"/>
      <c r="GY234" s="3"/>
      <c r="GZ234" s="3"/>
      <c r="HA234" s="3"/>
      <c r="HB234" s="3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3"/>
      <c r="HQ234" s="3"/>
      <c r="HR234" s="3"/>
      <c r="HS234" s="3"/>
      <c r="HT234" s="3"/>
      <c r="HU234" s="3"/>
      <c r="HV234" s="3"/>
      <c r="HW234" s="3"/>
      <c r="HX234" s="3"/>
      <c r="HY234" s="3"/>
      <c r="HZ234" s="3"/>
      <c r="IA234" s="3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3"/>
      <c r="JA234" s="3"/>
      <c r="JB234" s="3"/>
      <c r="JC234" s="3"/>
      <c r="JD234" s="3"/>
      <c r="JE234" s="3"/>
      <c r="JF234" s="3"/>
      <c r="JG234" s="3"/>
      <c r="JH234" s="3"/>
      <c r="JI234" s="3"/>
      <c r="JJ234" s="3"/>
      <c r="JK234" s="3"/>
      <c r="JL234" s="3"/>
      <c r="JM234" s="3"/>
      <c r="JN234" s="3"/>
      <c r="JO234" s="3"/>
    </row>
    <row r="235" spans="1:27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/>
      <c r="DZ235" s="3"/>
      <c r="EA235" s="3"/>
      <c r="EB235" s="3"/>
      <c r="EC235" s="3"/>
      <c r="ED235" s="3"/>
      <c r="EE235" s="3"/>
      <c r="EF235" s="3"/>
      <c r="EG235" s="3"/>
      <c r="EH235" s="3"/>
      <c r="EI235" s="3"/>
      <c r="EJ235" s="3"/>
      <c r="EK235" s="3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3"/>
      <c r="EW235" s="3"/>
      <c r="EX235" s="3"/>
      <c r="EY235" s="3"/>
      <c r="EZ235" s="3"/>
      <c r="FA235" s="3"/>
      <c r="FB235" s="3"/>
      <c r="FC235" s="3"/>
      <c r="FD235" s="3"/>
      <c r="FE235" s="3"/>
      <c r="FF235" s="3"/>
      <c r="FG235" s="3"/>
      <c r="FH235" s="3"/>
      <c r="FI235" s="3"/>
      <c r="FJ235" s="3"/>
      <c r="FK235" s="3"/>
      <c r="FL235" s="3"/>
      <c r="FM235" s="3"/>
      <c r="FN235" s="3"/>
      <c r="FO235" s="3"/>
      <c r="FP235" s="3"/>
      <c r="FQ235" s="3"/>
      <c r="FR235" s="3"/>
      <c r="FS235" s="3"/>
      <c r="FT235" s="3"/>
      <c r="FU235" s="3"/>
      <c r="FV235" s="3"/>
      <c r="FW235" s="3"/>
      <c r="FX235" s="3"/>
      <c r="FY235" s="3"/>
      <c r="FZ235" s="3"/>
      <c r="GA235" s="3"/>
      <c r="GB235" s="3"/>
      <c r="GC235" s="3"/>
      <c r="GD235" s="3"/>
      <c r="GE235" s="3"/>
      <c r="GF235" s="3"/>
      <c r="GG235" s="3"/>
      <c r="GH235" s="3"/>
      <c r="GI235" s="3"/>
      <c r="GJ235" s="3"/>
      <c r="GK235" s="3"/>
      <c r="GL235" s="3"/>
      <c r="GM235" s="3"/>
      <c r="GN235" s="3"/>
      <c r="GO235" s="3"/>
      <c r="GP235" s="3"/>
      <c r="GQ235" s="3"/>
      <c r="GR235" s="3"/>
      <c r="GS235" s="3"/>
      <c r="GT235" s="3"/>
      <c r="GU235" s="3"/>
      <c r="GV235" s="3"/>
      <c r="GW235" s="3"/>
      <c r="GX235" s="3"/>
      <c r="GY235" s="3"/>
      <c r="GZ235" s="3"/>
      <c r="HA235" s="3"/>
      <c r="HB235" s="3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3"/>
      <c r="HQ235" s="3"/>
      <c r="HR235" s="3"/>
      <c r="HS235" s="3"/>
      <c r="HT235" s="3"/>
      <c r="HU235" s="3"/>
      <c r="HV235" s="3"/>
      <c r="HW235" s="3"/>
      <c r="HX235" s="3"/>
      <c r="HY235" s="3"/>
      <c r="HZ235" s="3"/>
      <c r="IA235" s="3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3"/>
      <c r="JB235" s="3"/>
      <c r="JC235" s="3"/>
      <c r="JD235" s="3"/>
      <c r="JE235" s="3"/>
      <c r="JF235" s="3"/>
      <c r="JG235" s="3"/>
      <c r="JH235" s="3"/>
      <c r="JI235" s="3"/>
      <c r="JJ235" s="3"/>
      <c r="JK235" s="3"/>
      <c r="JL235" s="3"/>
      <c r="JM235" s="3"/>
      <c r="JN235" s="3"/>
      <c r="JO235" s="3"/>
    </row>
    <row r="236" spans="1:275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3"/>
      <c r="EW236" s="3"/>
      <c r="EX236" s="3"/>
      <c r="EY236" s="3"/>
      <c r="EZ236" s="3"/>
      <c r="FA236" s="3"/>
      <c r="FB236" s="3"/>
      <c r="FC236" s="3"/>
      <c r="FD236" s="3"/>
      <c r="FE236" s="3"/>
      <c r="FF236" s="3"/>
      <c r="FG236" s="3"/>
      <c r="FH236" s="3"/>
      <c r="FI236" s="3"/>
      <c r="FJ236" s="3"/>
      <c r="FK236" s="3"/>
      <c r="FL236" s="3"/>
      <c r="FM236" s="3"/>
      <c r="FN236" s="3"/>
      <c r="FO236" s="3"/>
      <c r="FP236" s="3"/>
      <c r="FQ236" s="3"/>
      <c r="FR236" s="3"/>
      <c r="FS236" s="3"/>
      <c r="FT236" s="3"/>
      <c r="FU236" s="3"/>
      <c r="FV236" s="3"/>
      <c r="FW236" s="3"/>
      <c r="FX236" s="3"/>
      <c r="FY236" s="3"/>
      <c r="FZ236" s="3"/>
      <c r="GA236" s="3"/>
      <c r="GB236" s="3"/>
      <c r="GC236" s="3"/>
      <c r="GD236" s="3"/>
      <c r="GE236" s="3"/>
      <c r="GF236" s="3"/>
      <c r="GG236" s="3"/>
      <c r="GH236" s="3"/>
      <c r="GI236" s="3"/>
      <c r="GJ236" s="3"/>
      <c r="GK236" s="3"/>
      <c r="GL236" s="3"/>
      <c r="GM236" s="3"/>
      <c r="GN236" s="3"/>
      <c r="GO236" s="3"/>
      <c r="GP236" s="3"/>
      <c r="GQ236" s="3"/>
      <c r="GR236" s="3"/>
      <c r="GS236" s="3"/>
      <c r="GT236" s="3"/>
      <c r="GU236" s="3"/>
      <c r="GV236" s="3"/>
      <c r="GW236" s="3"/>
      <c r="GX236" s="3"/>
      <c r="GY236" s="3"/>
      <c r="GZ236" s="3"/>
      <c r="HA236" s="3"/>
      <c r="HB236" s="3"/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3"/>
      <c r="HQ236" s="3"/>
      <c r="HR236" s="3"/>
      <c r="HS236" s="3"/>
      <c r="HT236" s="3"/>
      <c r="HU236" s="3"/>
      <c r="HV236" s="3"/>
      <c r="HW236" s="3"/>
      <c r="HX236" s="3"/>
      <c r="HY236" s="3"/>
      <c r="HZ236" s="3"/>
      <c r="IA236" s="3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3"/>
      <c r="JM236" s="3"/>
      <c r="JN236" s="3"/>
      <c r="JO236" s="3"/>
    </row>
    <row r="237" spans="1:275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/>
      <c r="GY237" s="3"/>
      <c r="GZ237" s="3"/>
      <c r="HA237" s="3"/>
      <c r="HB237" s="3"/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3"/>
      <c r="HQ237" s="3"/>
      <c r="HR237" s="3"/>
      <c r="HS237" s="3"/>
      <c r="HT237" s="3"/>
      <c r="HU237" s="3"/>
      <c r="HV237" s="3"/>
      <c r="HW237" s="3"/>
      <c r="HX237" s="3"/>
      <c r="HY237" s="3"/>
      <c r="HZ237" s="3"/>
      <c r="IA237" s="3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3"/>
      <c r="JM237" s="3"/>
      <c r="JN237" s="3"/>
      <c r="JO237" s="3"/>
    </row>
    <row r="238" spans="1:275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3"/>
      <c r="EW238" s="3"/>
      <c r="EX238" s="3"/>
      <c r="EY238" s="3"/>
      <c r="EZ238" s="3"/>
      <c r="FA238" s="3"/>
      <c r="FB238" s="3"/>
      <c r="FC238" s="3"/>
      <c r="FD238" s="3"/>
      <c r="FE238" s="3"/>
      <c r="FF238" s="3"/>
      <c r="FG238" s="3"/>
      <c r="FH238" s="3"/>
      <c r="FI238" s="3"/>
      <c r="FJ238" s="3"/>
      <c r="FK238" s="3"/>
      <c r="FL238" s="3"/>
      <c r="FM238" s="3"/>
      <c r="FN238" s="3"/>
      <c r="FO238" s="3"/>
      <c r="FP238" s="3"/>
      <c r="FQ238" s="3"/>
      <c r="FR238" s="3"/>
      <c r="FS238" s="3"/>
      <c r="FT238" s="3"/>
      <c r="FU238" s="3"/>
      <c r="FV238" s="3"/>
      <c r="FW238" s="3"/>
      <c r="FX238" s="3"/>
      <c r="FY238" s="3"/>
      <c r="FZ238" s="3"/>
      <c r="GA238" s="3"/>
      <c r="GB238" s="3"/>
      <c r="GC238" s="3"/>
      <c r="GD238" s="3"/>
      <c r="GE238" s="3"/>
      <c r="GF238" s="3"/>
      <c r="GG238" s="3"/>
      <c r="GH238" s="3"/>
      <c r="GI238" s="3"/>
      <c r="GJ238" s="3"/>
      <c r="GK238" s="3"/>
      <c r="GL238" s="3"/>
      <c r="GM238" s="3"/>
      <c r="GN238" s="3"/>
      <c r="GO238" s="3"/>
      <c r="GP238" s="3"/>
      <c r="GQ238" s="3"/>
      <c r="GR238" s="3"/>
      <c r="GS238" s="3"/>
      <c r="GT238" s="3"/>
      <c r="GU238" s="3"/>
      <c r="GV238" s="3"/>
      <c r="GW238" s="3"/>
      <c r="GX238" s="3"/>
      <c r="GY238" s="3"/>
      <c r="GZ238" s="3"/>
      <c r="HA238" s="3"/>
      <c r="HB238" s="3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3"/>
      <c r="HQ238" s="3"/>
      <c r="HR238" s="3"/>
      <c r="HS238" s="3"/>
      <c r="HT238" s="3"/>
      <c r="HU238" s="3"/>
      <c r="HV238" s="3"/>
      <c r="HW238" s="3"/>
      <c r="HX238" s="3"/>
      <c r="HY238" s="3"/>
      <c r="HZ238" s="3"/>
      <c r="IA238" s="3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3"/>
      <c r="JM238" s="3"/>
      <c r="JN238" s="3"/>
      <c r="JO238" s="3"/>
    </row>
    <row r="239" spans="1:275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/>
      <c r="GY239" s="3"/>
      <c r="GZ239" s="3"/>
      <c r="HA239" s="3"/>
      <c r="HB239" s="3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3"/>
      <c r="HQ239" s="3"/>
      <c r="HR239" s="3"/>
      <c r="HS239" s="3"/>
      <c r="HT239" s="3"/>
      <c r="HU239" s="3"/>
      <c r="HV239" s="3"/>
      <c r="HW239" s="3"/>
      <c r="HX239" s="3"/>
      <c r="HY239" s="3"/>
      <c r="HZ239" s="3"/>
      <c r="IA239" s="3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3"/>
      <c r="JA239" s="3"/>
      <c r="JB239" s="3"/>
      <c r="JC239" s="3"/>
      <c r="JD239" s="3"/>
      <c r="JE239" s="3"/>
      <c r="JF239" s="3"/>
      <c r="JG239" s="3"/>
      <c r="JH239" s="3"/>
      <c r="JI239" s="3"/>
      <c r="JJ239" s="3"/>
      <c r="JK239" s="3"/>
      <c r="JL239" s="3"/>
      <c r="JM239" s="3"/>
      <c r="JN239" s="3"/>
      <c r="JO239" s="3"/>
    </row>
    <row r="240" spans="1:275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3"/>
      <c r="EW240" s="3"/>
      <c r="EX240" s="3"/>
      <c r="EY240" s="3"/>
      <c r="EZ240" s="3"/>
      <c r="FA240" s="3"/>
      <c r="FB240" s="3"/>
      <c r="FC240" s="3"/>
      <c r="FD240" s="3"/>
      <c r="FE240" s="3"/>
      <c r="FF240" s="3"/>
      <c r="FG240" s="3"/>
      <c r="FH240" s="3"/>
      <c r="FI240" s="3"/>
      <c r="FJ240" s="3"/>
      <c r="FK240" s="3"/>
      <c r="FL240" s="3"/>
      <c r="FM240" s="3"/>
      <c r="FN240" s="3"/>
      <c r="FO240" s="3"/>
      <c r="FP240" s="3"/>
      <c r="FQ240" s="3"/>
      <c r="FR240" s="3"/>
      <c r="FS240" s="3"/>
      <c r="FT240" s="3"/>
      <c r="FU240" s="3"/>
      <c r="FV240" s="3"/>
      <c r="FW240" s="3"/>
      <c r="FX240" s="3"/>
      <c r="FY240" s="3"/>
      <c r="FZ240" s="3"/>
      <c r="GA240" s="3"/>
      <c r="GB240" s="3"/>
      <c r="GC240" s="3"/>
      <c r="GD240" s="3"/>
      <c r="GE240" s="3"/>
      <c r="GF240" s="3"/>
      <c r="GG240" s="3"/>
      <c r="GH240" s="3"/>
      <c r="GI240" s="3"/>
      <c r="GJ240" s="3"/>
      <c r="GK240" s="3"/>
      <c r="GL240" s="3"/>
      <c r="GM240" s="3"/>
      <c r="GN240" s="3"/>
      <c r="GO240" s="3"/>
      <c r="GP240" s="3"/>
      <c r="GQ240" s="3"/>
      <c r="GR240" s="3"/>
      <c r="GS240" s="3"/>
      <c r="GT240" s="3"/>
      <c r="GU240" s="3"/>
      <c r="GV240" s="3"/>
      <c r="GW240" s="3"/>
      <c r="GX240" s="3"/>
      <c r="GY240" s="3"/>
      <c r="GZ240" s="3"/>
      <c r="HA240" s="3"/>
      <c r="HB240" s="3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3"/>
      <c r="HQ240" s="3"/>
      <c r="HR240" s="3"/>
      <c r="HS240" s="3"/>
      <c r="HT240" s="3"/>
      <c r="HU240" s="3"/>
      <c r="HV240" s="3"/>
      <c r="HW240" s="3"/>
      <c r="HX240" s="3"/>
      <c r="HY240" s="3"/>
      <c r="HZ240" s="3"/>
      <c r="IA240" s="3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3"/>
      <c r="JM240" s="3"/>
      <c r="JN240" s="3"/>
      <c r="JO240" s="3"/>
    </row>
    <row r="241" spans="1:275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/>
      <c r="DZ241" s="3"/>
      <c r="EA241" s="3"/>
      <c r="EB241" s="3"/>
      <c r="EC241" s="3"/>
      <c r="ED241" s="3"/>
      <c r="EE241" s="3"/>
      <c r="EF241" s="3"/>
      <c r="EG241" s="3"/>
      <c r="EH241" s="3"/>
      <c r="EI241" s="3"/>
      <c r="EJ241" s="3"/>
      <c r="EK241" s="3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3"/>
      <c r="EW241" s="3"/>
      <c r="EX241" s="3"/>
      <c r="EY241" s="3"/>
      <c r="EZ241" s="3"/>
      <c r="FA241" s="3"/>
      <c r="FB241" s="3"/>
      <c r="FC241" s="3"/>
      <c r="FD241" s="3"/>
      <c r="FE241" s="3"/>
      <c r="FF241" s="3"/>
      <c r="FG241" s="3"/>
      <c r="FH241" s="3"/>
      <c r="FI241" s="3"/>
      <c r="FJ241" s="3"/>
      <c r="FK241" s="3"/>
      <c r="FL241" s="3"/>
      <c r="FM241" s="3"/>
      <c r="FN241" s="3"/>
      <c r="FO241" s="3"/>
      <c r="FP241" s="3"/>
      <c r="FQ241" s="3"/>
      <c r="FR241" s="3"/>
      <c r="FS241" s="3"/>
      <c r="FT241" s="3"/>
      <c r="FU241" s="3"/>
      <c r="FV241" s="3"/>
      <c r="FW241" s="3"/>
      <c r="FX241" s="3"/>
      <c r="FY241" s="3"/>
      <c r="FZ241" s="3"/>
      <c r="GA241" s="3"/>
      <c r="GB241" s="3"/>
      <c r="GC241" s="3"/>
      <c r="GD241" s="3"/>
      <c r="GE241" s="3"/>
      <c r="GF241" s="3"/>
      <c r="GG241" s="3"/>
      <c r="GH241" s="3"/>
      <c r="GI241" s="3"/>
      <c r="GJ241" s="3"/>
      <c r="GK241" s="3"/>
      <c r="GL241" s="3"/>
      <c r="GM241" s="3"/>
      <c r="GN241" s="3"/>
      <c r="GO241" s="3"/>
      <c r="GP241" s="3"/>
      <c r="GQ241" s="3"/>
      <c r="GR241" s="3"/>
      <c r="GS241" s="3"/>
      <c r="GT241" s="3"/>
      <c r="GU241" s="3"/>
      <c r="GV241" s="3"/>
      <c r="GW241" s="3"/>
      <c r="GX241" s="3"/>
      <c r="GY241" s="3"/>
      <c r="GZ241" s="3"/>
      <c r="HA241" s="3"/>
      <c r="HB241" s="3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3"/>
      <c r="HQ241" s="3"/>
      <c r="HR241" s="3"/>
      <c r="HS241" s="3"/>
      <c r="HT241" s="3"/>
      <c r="HU241" s="3"/>
      <c r="HV241" s="3"/>
      <c r="HW241" s="3"/>
      <c r="HX241" s="3"/>
      <c r="HY241" s="3"/>
      <c r="HZ241" s="3"/>
      <c r="IA241" s="3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3"/>
      <c r="JM241" s="3"/>
      <c r="JN241" s="3"/>
      <c r="JO241" s="3"/>
    </row>
    <row r="242" spans="1:275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/>
      <c r="DZ242" s="3"/>
      <c r="EA242" s="3"/>
      <c r="EB242" s="3"/>
      <c r="EC242" s="3"/>
      <c r="ED242" s="3"/>
      <c r="EE242" s="3"/>
      <c r="EF242" s="3"/>
      <c r="EG242" s="3"/>
      <c r="EH242" s="3"/>
      <c r="EI242" s="3"/>
      <c r="EJ242" s="3"/>
      <c r="EK242" s="3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3"/>
      <c r="EW242" s="3"/>
      <c r="EX242" s="3"/>
      <c r="EY242" s="3"/>
      <c r="EZ242" s="3"/>
      <c r="FA242" s="3"/>
      <c r="FB242" s="3"/>
      <c r="FC242" s="3"/>
      <c r="FD242" s="3"/>
      <c r="FE242" s="3"/>
      <c r="FF242" s="3"/>
      <c r="FG242" s="3"/>
      <c r="FH242" s="3"/>
      <c r="FI242" s="3"/>
      <c r="FJ242" s="3"/>
      <c r="FK242" s="3"/>
      <c r="FL242" s="3"/>
      <c r="FM242" s="3"/>
      <c r="FN242" s="3"/>
      <c r="FO242" s="3"/>
      <c r="FP242" s="3"/>
      <c r="FQ242" s="3"/>
      <c r="FR242" s="3"/>
      <c r="FS242" s="3"/>
      <c r="FT242" s="3"/>
      <c r="FU242" s="3"/>
      <c r="FV242" s="3"/>
      <c r="FW242" s="3"/>
      <c r="FX242" s="3"/>
      <c r="FY242" s="3"/>
      <c r="FZ242" s="3"/>
      <c r="GA242" s="3"/>
      <c r="GB242" s="3"/>
      <c r="GC242" s="3"/>
      <c r="GD242" s="3"/>
      <c r="GE242" s="3"/>
      <c r="GF242" s="3"/>
      <c r="GG242" s="3"/>
      <c r="GH242" s="3"/>
      <c r="GI242" s="3"/>
      <c r="GJ242" s="3"/>
      <c r="GK242" s="3"/>
      <c r="GL242" s="3"/>
      <c r="GM242" s="3"/>
      <c r="GN242" s="3"/>
      <c r="GO242" s="3"/>
      <c r="GP242" s="3"/>
      <c r="GQ242" s="3"/>
      <c r="GR242" s="3"/>
      <c r="GS242" s="3"/>
      <c r="GT242" s="3"/>
      <c r="GU242" s="3"/>
      <c r="GV242" s="3"/>
      <c r="GW242" s="3"/>
      <c r="GX242" s="3"/>
      <c r="GY242" s="3"/>
      <c r="GZ242" s="3"/>
      <c r="HA242" s="3"/>
      <c r="HB242" s="3"/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3"/>
      <c r="HQ242" s="3"/>
      <c r="HR242" s="3"/>
      <c r="HS242" s="3"/>
      <c r="HT242" s="3"/>
      <c r="HU242" s="3"/>
      <c r="HV242" s="3"/>
      <c r="HW242" s="3"/>
      <c r="HX242" s="3"/>
      <c r="HY242" s="3"/>
      <c r="HZ242" s="3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3"/>
      <c r="JM242" s="3"/>
      <c r="JN242" s="3"/>
      <c r="JO242" s="3"/>
    </row>
    <row r="243" spans="1:275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</row>
    <row r="244" spans="1:275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</row>
    <row r="245" spans="1:27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/>
      <c r="GY245" s="3"/>
      <c r="GZ245" s="3"/>
      <c r="HA245" s="3"/>
      <c r="HB245" s="3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3"/>
      <c r="HQ245" s="3"/>
      <c r="HR245" s="3"/>
      <c r="HS245" s="3"/>
      <c r="HT245" s="3"/>
      <c r="HU245" s="3"/>
      <c r="HV245" s="3"/>
      <c r="HW245" s="3"/>
      <c r="HX245" s="3"/>
      <c r="HY245" s="3"/>
      <c r="HZ245" s="3"/>
      <c r="IA245" s="3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  <c r="JA245" s="3"/>
      <c r="JB245" s="3"/>
      <c r="JC245" s="3"/>
      <c r="JD245" s="3"/>
      <c r="JE245" s="3"/>
      <c r="JF245" s="3"/>
      <c r="JG245" s="3"/>
      <c r="JH245" s="3"/>
      <c r="JI245" s="3"/>
      <c r="JJ245" s="3"/>
      <c r="JK245" s="3"/>
      <c r="JL245" s="3"/>
      <c r="JM245" s="3"/>
      <c r="JN245" s="3"/>
      <c r="JO245" s="3"/>
    </row>
    <row r="246" spans="1:275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/>
      <c r="DZ246" s="3"/>
      <c r="EA246" s="3"/>
      <c r="EB246" s="3"/>
      <c r="EC246" s="3"/>
      <c r="ED246" s="3"/>
      <c r="EE246" s="3"/>
      <c r="EF246" s="3"/>
      <c r="EG246" s="3"/>
      <c r="EH246" s="3"/>
      <c r="EI246" s="3"/>
      <c r="EJ246" s="3"/>
      <c r="EK246" s="3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3"/>
      <c r="EW246" s="3"/>
      <c r="EX246" s="3"/>
      <c r="EY246" s="3"/>
      <c r="EZ246" s="3"/>
      <c r="FA246" s="3"/>
      <c r="FB246" s="3"/>
      <c r="FC246" s="3"/>
      <c r="FD246" s="3"/>
      <c r="FE246" s="3"/>
      <c r="FF246" s="3"/>
      <c r="FG246" s="3"/>
      <c r="FH246" s="3"/>
      <c r="FI246" s="3"/>
      <c r="FJ246" s="3"/>
      <c r="FK246" s="3"/>
      <c r="FL246" s="3"/>
      <c r="FM246" s="3"/>
      <c r="FN246" s="3"/>
      <c r="FO246" s="3"/>
      <c r="FP246" s="3"/>
      <c r="FQ246" s="3"/>
      <c r="FR246" s="3"/>
      <c r="FS246" s="3"/>
      <c r="FT246" s="3"/>
      <c r="FU246" s="3"/>
      <c r="FV246" s="3"/>
      <c r="FW246" s="3"/>
      <c r="FX246" s="3"/>
      <c r="FY246" s="3"/>
      <c r="FZ246" s="3"/>
      <c r="GA246" s="3"/>
      <c r="GB246" s="3"/>
      <c r="GC246" s="3"/>
      <c r="GD246" s="3"/>
      <c r="GE246" s="3"/>
      <c r="GF246" s="3"/>
      <c r="GG246" s="3"/>
      <c r="GH246" s="3"/>
      <c r="GI246" s="3"/>
      <c r="GJ246" s="3"/>
      <c r="GK246" s="3"/>
      <c r="GL246" s="3"/>
      <c r="GM246" s="3"/>
      <c r="GN246" s="3"/>
      <c r="GO246" s="3"/>
      <c r="GP246" s="3"/>
      <c r="GQ246" s="3"/>
      <c r="GR246" s="3"/>
      <c r="GS246" s="3"/>
      <c r="GT246" s="3"/>
      <c r="GU246" s="3"/>
      <c r="GV246" s="3"/>
      <c r="GW246" s="3"/>
      <c r="GX246" s="3"/>
      <c r="GY246" s="3"/>
      <c r="GZ246" s="3"/>
      <c r="HA246" s="3"/>
      <c r="HB246" s="3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3"/>
      <c r="HQ246" s="3"/>
      <c r="HR246" s="3"/>
      <c r="HS246" s="3"/>
      <c r="HT246" s="3"/>
      <c r="HU246" s="3"/>
      <c r="HV246" s="3"/>
      <c r="HW246" s="3"/>
      <c r="HX246" s="3"/>
      <c r="HY246" s="3"/>
      <c r="HZ246" s="3"/>
      <c r="IA246" s="3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3"/>
      <c r="JA246" s="3"/>
      <c r="JB246" s="3"/>
      <c r="JC246" s="3"/>
      <c r="JD246" s="3"/>
      <c r="JE246" s="3"/>
      <c r="JF246" s="3"/>
      <c r="JG246" s="3"/>
      <c r="JH246" s="3"/>
      <c r="JI246" s="3"/>
      <c r="JJ246" s="3"/>
      <c r="JK246" s="3"/>
      <c r="JL246" s="3"/>
      <c r="JM246" s="3"/>
      <c r="JN246" s="3"/>
      <c r="JO246" s="3"/>
    </row>
    <row r="247" spans="1:275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/>
      <c r="DZ247" s="3"/>
      <c r="EA247" s="3"/>
      <c r="EB247" s="3"/>
      <c r="EC247" s="3"/>
      <c r="ED247" s="3"/>
      <c r="EE247" s="3"/>
      <c r="EF247" s="3"/>
      <c r="EG247" s="3"/>
      <c r="EH247" s="3"/>
      <c r="EI247" s="3"/>
      <c r="EJ247" s="3"/>
      <c r="EK247" s="3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3"/>
      <c r="EW247" s="3"/>
      <c r="EX247" s="3"/>
      <c r="EY247" s="3"/>
      <c r="EZ247" s="3"/>
      <c r="FA247" s="3"/>
      <c r="FB247" s="3"/>
      <c r="FC247" s="3"/>
      <c r="FD247" s="3"/>
      <c r="FE247" s="3"/>
      <c r="FF247" s="3"/>
      <c r="FG247" s="3"/>
      <c r="FH247" s="3"/>
      <c r="FI247" s="3"/>
      <c r="FJ247" s="3"/>
      <c r="FK247" s="3"/>
      <c r="FL247" s="3"/>
      <c r="FM247" s="3"/>
      <c r="FN247" s="3"/>
      <c r="FO247" s="3"/>
      <c r="FP247" s="3"/>
      <c r="FQ247" s="3"/>
      <c r="FR247" s="3"/>
      <c r="FS247" s="3"/>
      <c r="FT247" s="3"/>
      <c r="FU247" s="3"/>
      <c r="FV247" s="3"/>
      <c r="FW247" s="3"/>
      <c r="FX247" s="3"/>
      <c r="FY247" s="3"/>
      <c r="FZ247" s="3"/>
      <c r="GA247" s="3"/>
      <c r="GB247" s="3"/>
      <c r="GC247" s="3"/>
      <c r="GD247" s="3"/>
      <c r="GE247" s="3"/>
      <c r="GF247" s="3"/>
      <c r="GG247" s="3"/>
      <c r="GH247" s="3"/>
      <c r="GI247" s="3"/>
      <c r="GJ247" s="3"/>
      <c r="GK247" s="3"/>
      <c r="GL247" s="3"/>
      <c r="GM247" s="3"/>
      <c r="GN247" s="3"/>
      <c r="GO247" s="3"/>
      <c r="GP247" s="3"/>
      <c r="GQ247" s="3"/>
      <c r="GR247" s="3"/>
      <c r="GS247" s="3"/>
      <c r="GT247" s="3"/>
      <c r="GU247" s="3"/>
      <c r="GV247" s="3"/>
      <c r="GW247" s="3"/>
      <c r="GX247" s="3"/>
      <c r="GY247" s="3"/>
      <c r="GZ247" s="3"/>
      <c r="HA247" s="3"/>
      <c r="HB247" s="3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3"/>
      <c r="HQ247" s="3"/>
      <c r="HR247" s="3"/>
      <c r="HS247" s="3"/>
      <c r="HT247" s="3"/>
      <c r="HU247" s="3"/>
      <c r="HV247" s="3"/>
      <c r="HW247" s="3"/>
      <c r="HX247" s="3"/>
      <c r="HY247" s="3"/>
      <c r="HZ247" s="3"/>
      <c r="IA247" s="3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3"/>
      <c r="JM247" s="3"/>
      <c r="JN247" s="3"/>
      <c r="JO247" s="3"/>
    </row>
    <row r="248" spans="1:275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3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/>
      <c r="GY248" s="3"/>
      <c r="GZ248" s="3"/>
      <c r="HA248" s="3"/>
      <c r="HB248" s="3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3"/>
      <c r="HQ248" s="3"/>
      <c r="HR248" s="3"/>
      <c r="HS248" s="3"/>
      <c r="HT248" s="3"/>
      <c r="HU248" s="3"/>
      <c r="HV248" s="3"/>
      <c r="HW248" s="3"/>
      <c r="HX248" s="3"/>
      <c r="HY248" s="3"/>
      <c r="HZ248" s="3"/>
      <c r="IA248" s="3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3"/>
      <c r="JM248" s="3"/>
      <c r="JN248" s="3"/>
      <c r="JO248" s="3"/>
    </row>
    <row r="249" spans="1:275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/>
      <c r="DZ249" s="3"/>
      <c r="EA249" s="3"/>
      <c r="EB249" s="3"/>
      <c r="EC249" s="3"/>
      <c r="ED249" s="3"/>
      <c r="EE249" s="3"/>
      <c r="EF249" s="3"/>
      <c r="EG249" s="3"/>
      <c r="EH249" s="3"/>
      <c r="EI249" s="3"/>
      <c r="EJ249" s="3"/>
      <c r="EK249" s="3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3"/>
      <c r="EW249" s="3"/>
      <c r="EX249" s="3"/>
      <c r="EY249" s="3"/>
      <c r="EZ249" s="3"/>
      <c r="FA249" s="3"/>
      <c r="FB249" s="3"/>
      <c r="FC249" s="3"/>
      <c r="FD249" s="3"/>
      <c r="FE249" s="3"/>
      <c r="FF249" s="3"/>
      <c r="FG249" s="3"/>
      <c r="FH249" s="3"/>
      <c r="FI249" s="3"/>
      <c r="FJ249" s="3"/>
      <c r="FK249" s="3"/>
      <c r="FL249" s="3"/>
      <c r="FM249" s="3"/>
      <c r="FN249" s="3"/>
      <c r="FO249" s="3"/>
      <c r="FP249" s="3"/>
      <c r="FQ249" s="3"/>
      <c r="FR249" s="3"/>
      <c r="FS249" s="3"/>
      <c r="FT249" s="3"/>
      <c r="FU249" s="3"/>
      <c r="FV249" s="3"/>
      <c r="FW249" s="3"/>
      <c r="FX249" s="3"/>
      <c r="FY249" s="3"/>
      <c r="FZ249" s="3"/>
      <c r="GA249" s="3"/>
      <c r="GB249" s="3"/>
      <c r="GC249" s="3"/>
      <c r="GD249" s="3"/>
      <c r="GE249" s="3"/>
      <c r="GF249" s="3"/>
      <c r="GG249" s="3"/>
      <c r="GH249" s="3"/>
      <c r="GI249" s="3"/>
      <c r="GJ249" s="3"/>
      <c r="GK249" s="3"/>
      <c r="GL249" s="3"/>
      <c r="GM249" s="3"/>
      <c r="GN249" s="3"/>
      <c r="GO249" s="3"/>
      <c r="GP249" s="3"/>
      <c r="GQ249" s="3"/>
      <c r="GR249" s="3"/>
      <c r="GS249" s="3"/>
      <c r="GT249" s="3"/>
      <c r="GU249" s="3"/>
      <c r="GV249" s="3"/>
      <c r="GW249" s="3"/>
      <c r="GX249" s="3"/>
      <c r="GY249" s="3"/>
      <c r="GZ249" s="3"/>
      <c r="HA249" s="3"/>
      <c r="HB249" s="3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3"/>
      <c r="HQ249" s="3"/>
      <c r="HR249" s="3"/>
      <c r="HS249" s="3"/>
      <c r="HT249" s="3"/>
      <c r="HU249" s="3"/>
      <c r="HV249" s="3"/>
      <c r="HW249" s="3"/>
      <c r="HX249" s="3"/>
      <c r="HY249" s="3"/>
      <c r="HZ249" s="3"/>
      <c r="IA249" s="3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3"/>
      <c r="JM249" s="3"/>
      <c r="JN249" s="3"/>
      <c r="JO249" s="3"/>
    </row>
    <row r="250" spans="1:275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/>
      <c r="DZ250" s="3"/>
      <c r="EA250" s="3"/>
      <c r="EB250" s="3"/>
      <c r="EC250" s="3"/>
      <c r="ED250" s="3"/>
      <c r="EE250" s="3"/>
      <c r="EF250" s="3"/>
      <c r="EG250" s="3"/>
      <c r="EH250" s="3"/>
      <c r="EI250" s="3"/>
      <c r="EJ250" s="3"/>
      <c r="EK250" s="3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3"/>
      <c r="EW250" s="3"/>
      <c r="EX250" s="3"/>
      <c r="EY250" s="3"/>
      <c r="EZ250" s="3"/>
      <c r="FA250" s="3"/>
      <c r="FB250" s="3"/>
      <c r="FC250" s="3"/>
      <c r="FD250" s="3"/>
      <c r="FE250" s="3"/>
      <c r="FF250" s="3"/>
      <c r="FG250" s="3"/>
      <c r="FH250" s="3"/>
      <c r="FI250" s="3"/>
      <c r="FJ250" s="3"/>
      <c r="FK250" s="3"/>
      <c r="FL250" s="3"/>
      <c r="FM250" s="3"/>
      <c r="FN250" s="3"/>
      <c r="FO250" s="3"/>
      <c r="FP250" s="3"/>
      <c r="FQ250" s="3"/>
      <c r="FR250" s="3"/>
      <c r="FS250" s="3"/>
      <c r="FT250" s="3"/>
      <c r="FU250" s="3"/>
      <c r="FV250" s="3"/>
      <c r="FW250" s="3"/>
      <c r="FX250" s="3"/>
      <c r="FY250" s="3"/>
      <c r="FZ250" s="3"/>
      <c r="GA250" s="3"/>
      <c r="GB250" s="3"/>
      <c r="GC250" s="3"/>
      <c r="GD250" s="3"/>
      <c r="GE250" s="3"/>
      <c r="GF250" s="3"/>
      <c r="GG250" s="3"/>
      <c r="GH250" s="3"/>
      <c r="GI250" s="3"/>
      <c r="GJ250" s="3"/>
      <c r="GK250" s="3"/>
      <c r="GL250" s="3"/>
      <c r="GM250" s="3"/>
      <c r="GN250" s="3"/>
      <c r="GO250" s="3"/>
      <c r="GP250" s="3"/>
      <c r="GQ250" s="3"/>
      <c r="GR250" s="3"/>
      <c r="GS250" s="3"/>
      <c r="GT250" s="3"/>
      <c r="GU250" s="3"/>
      <c r="GV250" s="3"/>
      <c r="GW250" s="3"/>
      <c r="GX250" s="3"/>
      <c r="GY250" s="3"/>
      <c r="GZ250" s="3"/>
      <c r="HA250" s="3"/>
      <c r="HB250" s="3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3"/>
      <c r="HQ250" s="3"/>
      <c r="HR250" s="3"/>
      <c r="HS250" s="3"/>
      <c r="HT250" s="3"/>
      <c r="HU250" s="3"/>
      <c r="HV250" s="3"/>
      <c r="HW250" s="3"/>
      <c r="HX250" s="3"/>
      <c r="HY250" s="3"/>
      <c r="HZ250" s="3"/>
      <c r="IA250" s="3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3"/>
      <c r="JM250" s="3"/>
      <c r="JN250" s="3"/>
      <c r="JO250" s="3"/>
    </row>
    <row r="251" spans="1:275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/>
      <c r="DZ251" s="3"/>
      <c r="EA251" s="3"/>
      <c r="EB251" s="3"/>
      <c r="EC251" s="3"/>
      <c r="ED251" s="3"/>
      <c r="EE251" s="3"/>
      <c r="EF251" s="3"/>
      <c r="EG251" s="3"/>
      <c r="EH251" s="3"/>
      <c r="EI251" s="3"/>
      <c r="EJ251" s="3"/>
      <c r="EK251" s="3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3"/>
      <c r="EW251" s="3"/>
      <c r="EX251" s="3"/>
      <c r="EY251" s="3"/>
      <c r="EZ251" s="3"/>
      <c r="FA251" s="3"/>
      <c r="FB251" s="3"/>
      <c r="FC251" s="3"/>
      <c r="FD251" s="3"/>
      <c r="FE251" s="3"/>
      <c r="FF251" s="3"/>
      <c r="FG251" s="3"/>
      <c r="FH251" s="3"/>
      <c r="FI251" s="3"/>
      <c r="FJ251" s="3"/>
      <c r="FK251" s="3"/>
      <c r="FL251" s="3"/>
      <c r="FM251" s="3"/>
      <c r="FN251" s="3"/>
      <c r="FO251" s="3"/>
      <c r="FP251" s="3"/>
      <c r="FQ251" s="3"/>
      <c r="FR251" s="3"/>
      <c r="FS251" s="3"/>
      <c r="FT251" s="3"/>
      <c r="FU251" s="3"/>
      <c r="FV251" s="3"/>
      <c r="FW251" s="3"/>
      <c r="FX251" s="3"/>
      <c r="FY251" s="3"/>
      <c r="FZ251" s="3"/>
      <c r="GA251" s="3"/>
      <c r="GB251" s="3"/>
      <c r="GC251" s="3"/>
      <c r="GD251" s="3"/>
      <c r="GE251" s="3"/>
      <c r="GF251" s="3"/>
      <c r="GG251" s="3"/>
      <c r="GH251" s="3"/>
      <c r="GI251" s="3"/>
      <c r="GJ251" s="3"/>
      <c r="GK251" s="3"/>
      <c r="GL251" s="3"/>
      <c r="GM251" s="3"/>
      <c r="GN251" s="3"/>
      <c r="GO251" s="3"/>
      <c r="GP251" s="3"/>
      <c r="GQ251" s="3"/>
      <c r="GR251" s="3"/>
      <c r="GS251" s="3"/>
      <c r="GT251" s="3"/>
      <c r="GU251" s="3"/>
      <c r="GV251" s="3"/>
      <c r="GW251" s="3"/>
      <c r="GX251" s="3"/>
      <c r="GY251" s="3"/>
      <c r="GZ251" s="3"/>
      <c r="HA251" s="3"/>
      <c r="HB251" s="3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3"/>
      <c r="HQ251" s="3"/>
      <c r="HR251" s="3"/>
      <c r="HS251" s="3"/>
      <c r="HT251" s="3"/>
      <c r="HU251" s="3"/>
      <c r="HV251" s="3"/>
      <c r="HW251" s="3"/>
      <c r="HX251" s="3"/>
      <c r="HY251" s="3"/>
      <c r="HZ251" s="3"/>
      <c r="IA251" s="3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3"/>
      <c r="JM251" s="3"/>
      <c r="JN251" s="3"/>
      <c r="JO251" s="3"/>
    </row>
    <row r="252" spans="1:275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/>
      <c r="DZ252" s="3"/>
      <c r="EA252" s="3"/>
      <c r="EB252" s="3"/>
      <c r="EC252" s="3"/>
      <c r="ED252" s="3"/>
      <c r="EE252" s="3"/>
      <c r="EF252" s="3"/>
      <c r="EG252" s="3"/>
      <c r="EH252" s="3"/>
      <c r="EI252" s="3"/>
      <c r="EJ252" s="3"/>
      <c r="EK252" s="3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3"/>
      <c r="EW252" s="3"/>
      <c r="EX252" s="3"/>
      <c r="EY252" s="3"/>
      <c r="EZ252" s="3"/>
      <c r="FA252" s="3"/>
      <c r="FB252" s="3"/>
      <c r="FC252" s="3"/>
      <c r="FD252" s="3"/>
      <c r="FE252" s="3"/>
      <c r="FF252" s="3"/>
      <c r="FG252" s="3"/>
      <c r="FH252" s="3"/>
      <c r="FI252" s="3"/>
      <c r="FJ252" s="3"/>
      <c r="FK252" s="3"/>
      <c r="FL252" s="3"/>
      <c r="FM252" s="3"/>
      <c r="FN252" s="3"/>
      <c r="FO252" s="3"/>
      <c r="FP252" s="3"/>
      <c r="FQ252" s="3"/>
      <c r="FR252" s="3"/>
      <c r="FS252" s="3"/>
      <c r="FT252" s="3"/>
      <c r="FU252" s="3"/>
      <c r="FV252" s="3"/>
      <c r="FW252" s="3"/>
      <c r="FX252" s="3"/>
      <c r="FY252" s="3"/>
      <c r="FZ252" s="3"/>
      <c r="GA252" s="3"/>
      <c r="GB252" s="3"/>
      <c r="GC252" s="3"/>
      <c r="GD252" s="3"/>
      <c r="GE252" s="3"/>
      <c r="GF252" s="3"/>
      <c r="GG252" s="3"/>
      <c r="GH252" s="3"/>
      <c r="GI252" s="3"/>
      <c r="GJ252" s="3"/>
      <c r="GK252" s="3"/>
      <c r="GL252" s="3"/>
      <c r="GM252" s="3"/>
      <c r="GN252" s="3"/>
      <c r="GO252" s="3"/>
      <c r="GP252" s="3"/>
      <c r="GQ252" s="3"/>
      <c r="GR252" s="3"/>
      <c r="GS252" s="3"/>
      <c r="GT252" s="3"/>
      <c r="GU252" s="3"/>
      <c r="GV252" s="3"/>
      <c r="GW252" s="3"/>
      <c r="GX252" s="3"/>
      <c r="GY252" s="3"/>
      <c r="GZ252" s="3"/>
      <c r="HA252" s="3"/>
      <c r="HB252" s="3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3"/>
      <c r="HQ252" s="3"/>
      <c r="HR252" s="3"/>
      <c r="HS252" s="3"/>
      <c r="HT252" s="3"/>
      <c r="HU252" s="3"/>
      <c r="HV252" s="3"/>
      <c r="HW252" s="3"/>
      <c r="HX252" s="3"/>
      <c r="HY252" s="3"/>
      <c r="HZ252" s="3"/>
      <c r="IA252" s="3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3"/>
      <c r="JM252" s="3"/>
      <c r="JN252" s="3"/>
      <c r="JO252" s="3"/>
    </row>
    <row r="253" spans="1:275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/>
      <c r="GY253" s="3"/>
      <c r="GZ253" s="3"/>
      <c r="HA253" s="3"/>
      <c r="HB253" s="3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3"/>
      <c r="HQ253" s="3"/>
      <c r="HR253" s="3"/>
      <c r="HS253" s="3"/>
      <c r="HT253" s="3"/>
      <c r="HU253" s="3"/>
      <c r="HV253" s="3"/>
      <c r="HW253" s="3"/>
      <c r="HX253" s="3"/>
      <c r="HY253" s="3"/>
      <c r="HZ253" s="3"/>
      <c r="IA253" s="3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3"/>
      <c r="JM253" s="3"/>
      <c r="JN253" s="3"/>
      <c r="JO253" s="3"/>
    </row>
    <row r="254" spans="1:275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/>
      <c r="GY254" s="3"/>
      <c r="GZ254" s="3"/>
      <c r="HA254" s="3"/>
      <c r="HB254" s="3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3"/>
      <c r="HQ254" s="3"/>
      <c r="HR254" s="3"/>
      <c r="HS254" s="3"/>
      <c r="HT254" s="3"/>
      <c r="HU254" s="3"/>
      <c r="HV254" s="3"/>
      <c r="HW254" s="3"/>
      <c r="HX254" s="3"/>
      <c r="HY254" s="3"/>
      <c r="HZ254" s="3"/>
      <c r="IA254" s="3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3"/>
      <c r="JM254" s="3"/>
      <c r="JN254" s="3"/>
      <c r="JO254" s="3"/>
    </row>
    <row r="255" spans="1:27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/>
      <c r="DZ255" s="3"/>
      <c r="EA255" s="3"/>
      <c r="EB255" s="3"/>
      <c r="EC255" s="3"/>
      <c r="ED255" s="3"/>
      <c r="EE255" s="3"/>
      <c r="EF255" s="3"/>
      <c r="EG255" s="3"/>
      <c r="EH255" s="3"/>
      <c r="EI255" s="3"/>
      <c r="EJ255" s="3"/>
      <c r="EK255" s="3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3"/>
      <c r="EW255" s="3"/>
      <c r="EX255" s="3"/>
      <c r="EY255" s="3"/>
      <c r="EZ255" s="3"/>
      <c r="FA255" s="3"/>
      <c r="FB255" s="3"/>
      <c r="FC255" s="3"/>
      <c r="FD255" s="3"/>
      <c r="FE255" s="3"/>
      <c r="FF255" s="3"/>
      <c r="FG255" s="3"/>
      <c r="FH255" s="3"/>
      <c r="FI255" s="3"/>
      <c r="FJ255" s="3"/>
      <c r="FK255" s="3"/>
      <c r="FL255" s="3"/>
      <c r="FM255" s="3"/>
      <c r="FN255" s="3"/>
      <c r="FO255" s="3"/>
      <c r="FP255" s="3"/>
      <c r="FQ255" s="3"/>
      <c r="FR255" s="3"/>
      <c r="FS255" s="3"/>
      <c r="FT255" s="3"/>
      <c r="FU255" s="3"/>
      <c r="FV255" s="3"/>
      <c r="FW255" s="3"/>
      <c r="FX255" s="3"/>
      <c r="FY255" s="3"/>
      <c r="FZ255" s="3"/>
      <c r="GA255" s="3"/>
      <c r="GB255" s="3"/>
      <c r="GC255" s="3"/>
      <c r="GD255" s="3"/>
      <c r="GE255" s="3"/>
      <c r="GF255" s="3"/>
      <c r="GG255" s="3"/>
      <c r="GH255" s="3"/>
      <c r="GI255" s="3"/>
      <c r="GJ255" s="3"/>
      <c r="GK255" s="3"/>
      <c r="GL255" s="3"/>
      <c r="GM255" s="3"/>
      <c r="GN255" s="3"/>
      <c r="GO255" s="3"/>
      <c r="GP255" s="3"/>
      <c r="GQ255" s="3"/>
      <c r="GR255" s="3"/>
      <c r="GS255" s="3"/>
      <c r="GT255" s="3"/>
      <c r="GU255" s="3"/>
      <c r="GV255" s="3"/>
      <c r="GW255" s="3"/>
      <c r="GX255" s="3"/>
      <c r="GY255" s="3"/>
      <c r="GZ255" s="3"/>
      <c r="HA255" s="3"/>
      <c r="HB255" s="3"/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3"/>
      <c r="HQ255" s="3"/>
      <c r="HR255" s="3"/>
      <c r="HS255" s="3"/>
      <c r="HT255" s="3"/>
      <c r="HU255" s="3"/>
      <c r="HV255" s="3"/>
      <c r="HW255" s="3"/>
      <c r="HX255" s="3"/>
      <c r="HY255" s="3"/>
      <c r="HZ255" s="3"/>
      <c r="IA255" s="3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3"/>
      <c r="JB255" s="3"/>
      <c r="JC255" s="3"/>
      <c r="JD255" s="3"/>
      <c r="JE255" s="3"/>
      <c r="JF255" s="3"/>
      <c r="JG255" s="3"/>
      <c r="JH255" s="3"/>
      <c r="JI255" s="3"/>
      <c r="JJ255" s="3"/>
      <c r="JK255" s="3"/>
      <c r="JL255" s="3"/>
      <c r="JM255" s="3"/>
      <c r="JN255" s="3"/>
      <c r="JO255" s="3"/>
    </row>
  </sheetData>
  <sheetProtection password="EED6" sheet="1" objects="1" scenarios="1"/>
  <mergeCells count="35">
    <mergeCell ref="BX6:CA8"/>
    <mergeCell ref="CK6:CN8"/>
    <mergeCell ref="CP6:CS8"/>
    <mergeCell ref="DC6:DF8"/>
    <mergeCell ref="AW8:BF8"/>
    <mergeCell ref="BH8:BQ8"/>
    <mergeCell ref="N6:P6"/>
    <mergeCell ref="Q6:R6"/>
    <mergeCell ref="BS6:BV8"/>
    <mergeCell ref="AU4:AU9"/>
    <mergeCell ref="D5:E5"/>
    <mergeCell ref="F6:G6"/>
    <mergeCell ref="H6:J6"/>
    <mergeCell ref="K6:M6"/>
    <mergeCell ref="F7:G7"/>
    <mergeCell ref="H7:J7"/>
    <mergeCell ref="AO8:AP9"/>
    <mergeCell ref="AR8:AS9"/>
    <mergeCell ref="AL2:AL9"/>
    <mergeCell ref="AM2:AM9"/>
    <mergeCell ref="HL6:HO8"/>
    <mergeCell ref="HY6:IB8"/>
    <mergeCell ref="ID6:IG8"/>
    <mergeCell ref="DH6:DK8"/>
    <mergeCell ref="DU6:DX8"/>
    <mergeCell ref="DZ6:EC8"/>
    <mergeCell ref="EM6:EP8"/>
    <mergeCell ref="ER6:EU8"/>
    <mergeCell ref="FE6:FH8"/>
    <mergeCell ref="FJ6:FM8"/>
    <mergeCell ref="FW6:FZ8"/>
    <mergeCell ref="GB6:GE8"/>
    <mergeCell ref="GO6:GR8"/>
    <mergeCell ref="GT6:GW8"/>
    <mergeCell ref="HG6:HJ8"/>
  </mergeCells>
  <dataValidations count="1">
    <dataValidation type="decimal" operator="lessThan" allowBlank="1" showErrorMessage="1" sqref="T1:AT1 AV1:JO5 BW6 CO6 DG6 DY6 EQ6 FI6 GA6 GS6 HK6 IC6 AN2:AT7 AV6:BR7 AV8:AW8 BG8:BH8 BR8 CB6:CJ8 CT6:DB8 DL6:DT8 ED6:EL8 EV6:FD8 FN6:FV8 GF6:GN8 GX6:HF8 HP6:HX8 IH6:IP8 T2:AK9 AN8:AN9 AQ8:AQ9 AT8:AT9 AV9:IP9 T10:IP22 CD23:CT23 CV23:DL23 DN23:ED23 EF23:EV23 EX23:FN23 FP23:GF23 GH23:GX23 GZ23:HP23 HR23:IH23 IJ23:IP23 T23:CB26 CG24:CT26 CY24:DL26 DQ24:ED26 EI24:EV26 FA24:FN26 FS24:GF26 GK24:GX26 HC24:HP26 HU24:IH26 IM24:IP26 T27:IP31 A32:IP35 A36:R36 T36:IP36 A37:IP37 A38:N38 T38:IP38 A39:IP40 IW6:JO40 A41:JO255">
      <formula1>0</formula1>
    </dataValidation>
  </dataValidations>
  <pageMargins left="0.75" right="0.75" top="1" bottom="1" header="0" footer="0"/>
  <pageSetup paperSize="9" orientation="landscape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Instructions</vt:lpstr>
      <vt:lpstr>Form CGTC 28</vt:lpstr>
      <vt:lpstr>Data Entry Form</vt:lpstr>
      <vt:lpstr>Level</vt:lpstr>
      <vt:lpstr>Code</vt:lpstr>
      <vt:lpstr>Back_Page</vt:lpstr>
      <vt:lpstr>Data_Form_1</vt:lpstr>
      <vt:lpstr>Data_Form_2</vt:lpstr>
      <vt:lpstr>Front_Page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dcterms:created xsi:type="dcterms:W3CDTF">2024-06-06T08:03:23Z</dcterms:created>
  <dcterms:modified xsi:type="dcterms:W3CDTF">2024-06-06T08:03:23Z</dcterms:modified>
</cp:coreProperties>
</file>